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FD0B86D0-324F-4E2E-8007-191FF783127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10'!$G$1:$G$811</definedName>
    <definedName name="Excel_BuiltIn__FilterDatabase" localSheetId="1">'приложение 8'!$C$2:$C$462</definedName>
    <definedName name="Excel_BuiltIn_Print_Area" localSheetId="2">'приложение 10'!$B$1:$AC$811</definedName>
    <definedName name="Excel_BuiltIn_Print_Area" localSheetId="0">'приложение 6'!$A$1:$G$66</definedName>
    <definedName name="Excel_BuiltIn_Print_Area" localSheetId="1">'приложение 8'!$A$2:$E$469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10'!$B$1:$I$815</definedName>
    <definedName name="_xlnm.Print_Area" localSheetId="0">'приложение 6'!$A$1:$G$61</definedName>
    <definedName name="_xlnm.Print_Area" localSheetId="1">'приложение 8'!$A$2:$E$474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810" i="3" l="1"/>
  <c r="I810" i="3"/>
  <c r="Z809" i="3"/>
  <c r="Y809" i="3"/>
  <c r="I809" i="3"/>
  <c r="Y808" i="3"/>
  <c r="I808" i="3"/>
  <c r="E40" i="2" s="1"/>
  <c r="E39" i="2" s="1"/>
  <c r="AB807" i="3"/>
  <c r="AA807" i="3"/>
  <c r="Z807" i="3"/>
  <c r="Y807" i="3"/>
  <c r="X807" i="3"/>
  <c r="W807" i="3"/>
  <c r="V807" i="3"/>
  <c r="U807" i="3"/>
  <c r="U798" i="3" s="1"/>
  <c r="U797" i="3" s="1"/>
  <c r="U796" i="3" s="1"/>
  <c r="U783" i="3" s="1"/>
  <c r="U776" i="3" s="1"/>
  <c r="T807" i="3"/>
  <c r="S807" i="3"/>
  <c r="R807" i="3"/>
  <c r="Q807" i="3"/>
  <c r="P807" i="3"/>
  <c r="O807" i="3"/>
  <c r="N807" i="3"/>
  <c r="M807" i="3"/>
  <c r="M798" i="3" s="1"/>
  <c r="M797" i="3" s="1"/>
  <c r="M796" i="3" s="1"/>
  <c r="L807" i="3"/>
  <c r="K807" i="3"/>
  <c r="J807" i="3"/>
  <c r="Z806" i="3"/>
  <c r="I806" i="3"/>
  <c r="Z805" i="3"/>
  <c r="Y805" i="3"/>
  <c r="I805" i="3"/>
  <c r="E37" i="2" s="1"/>
  <c r="Y804" i="3"/>
  <c r="I804" i="3"/>
  <c r="AB803" i="3"/>
  <c r="AA803" i="3"/>
  <c r="Z803" i="3"/>
  <c r="X803" i="3"/>
  <c r="W803" i="3"/>
  <c r="W798" i="3" s="1"/>
  <c r="W797" i="3" s="1"/>
  <c r="W796" i="3" s="1"/>
  <c r="V803" i="3"/>
  <c r="U803" i="3"/>
  <c r="T803" i="3"/>
  <c r="S803" i="3"/>
  <c r="R803" i="3"/>
  <c r="Q803" i="3"/>
  <c r="P803" i="3"/>
  <c r="O803" i="3"/>
  <c r="O798" i="3" s="1"/>
  <c r="O797" i="3" s="1"/>
  <c r="O796" i="3" s="1"/>
  <c r="N803" i="3"/>
  <c r="M803" i="3"/>
  <c r="L803" i="3"/>
  <c r="K803" i="3"/>
  <c r="J803" i="3"/>
  <c r="Z802" i="3"/>
  <c r="Z799" i="3" s="1"/>
  <c r="Z798" i="3" s="1"/>
  <c r="Z797" i="3" s="1"/>
  <c r="I802" i="3"/>
  <c r="Z801" i="3"/>
  <c r="Y801" i="3"/>
  <c r="I801" i="3"/>
  <c r="Y800" i="3"/>
  <c r="I800" i="3"/>
  <c r="AC799" i="3"/>
  <c r="AB799" i="3"/>
  <c r="AA799" i="3"/>
  <c r="AA798" i="3" s="1"/>
  <c r="AA797" i="3" s="1"/>
  <c r="Y799" i="3"/>
  <c r="X799" i="3"/>
  <c r="W799" i="3"/>
  <c r="V799" i="3"/>
  <c r="U799" i="3"/>
  <c r="T799" i="3"/>
  <c r="S799" i="3"/>
  <c r="S798" i="3" s="1"/>
  <c r="S797" i="3" s="1"/>
  <c r="S796" i="3" s="1"/>
  <c r="R799" i="3"/>
  <c r="Q799" i="3"/>
  <c r="P799" i="3"/>
  <c r="O799" i="3"/>
  <c r="N799" i="3"/>
  <c r="M799" i="3"/>
  <c r="L799" i="3"/>
  <c r="K799" i="3"/>
  <c r="J799" i="3"/>
  <c r="AC798" i="3"/>
  <c r="X798" i="3"/>
  <c r="X797" i="3" s="1"/>
  <c r="X796" i="3" s="1"/>
  <c r="V798" i="3"/>
  <c r="R798" i="3"/>
  <c r="Q798" i="3"/>
  <c r="Q797" i="3" s="1"/>
  <c r="Q796" i="3" s="1"/>
  <c r="P798" i="3"/>
  <c r="P797" i="3" s="1"/>
  <c r="P796" i="3" s="1"/>
  <c r="N798" i="3"/>
  <c r="J798" i="3"/>
  <c r="AC797" i="3"/>
  <c r="AC796" i="3" s="1"/>
  <c r="V797" i="3"/>
  <c r="V796" i="3" s="1"/>
  <c r="R797" i="3"/>
  <c r="N797" i="3"/>
  <c r="N796" i="3" s="1"/>
  <c r="J797" i="3"/>
  <c r="AA796" i="3"/>
  <c r="Z796" i="3"/>
  <c r="R796" i="3"/>
  <c r="J796" i="3"/>
  <c r="I795" i="3"/>
  <c r="AC794" i="3"/>
  <c r="AB794" i="3"/>
  <c r="AA794" i="3"/>
  <c r="Z794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M794" i="3"/>
  <c r="I794" i="3" s="1"/>
  <c r="I793" i="3"/>
  <c r="AC792" i="3"/>
  <c r="AB792" i="3"/>
  <c r="AA792" i="3"/>
  <c r="Z792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M792" i="3"/>
  <c r="L792" i="3"/>
  <c r="L785" i="3" s="1"/>
  <c r="L784" i="3" s="1"/>
  <c r="K792" i="3"/>
  <c r="I792" i="3" s="1"/>
  <c r="J792" i="3"/>
  <c r="I791" i="3"/>
  <c r="AC790" i="3"/>
  <c r="AB790" i="3"/>
  <c r="AA790" i="3"/>
  <c r="Z790" i="3"/>
  <c r="Z785" i="3" s="1"/>
  <c r="Z784" i="3" s="1"/>
  <c r="Z783" i="3" s="1"/>
  <c r="Y790" i="3"/>
  <c r="X790" i="3"/>
  <c r="W790" i="3"/>
  <c r="V790" i="3"/>
  <c r="U790" i="3"/>
  <c r="T790" i="3"/>
  <c r="S790" i="3"/>
  <c r="R790" i="3"/>
  <c r="Q790" i="3"/>
  <c r="P790" i="3"/>
  <c r="O790" i="3"/>
  <c r="N790" i="3"/>
  <c r="M790" i="3"/>
  <c r="L790" i="3"/>
  <c r="K790" i="3"/>
  <c r="J790" i="3"/>
  <c r="I790" i="3" s="1"/>
  <c r="I789" i="3"/>
  <c r="AC788" i="3"/>
  <c r="AB788" i="3"/>
  <c r="AB785" i="3" s="1"/>
  <c r="AB784" i="3" s="1"/>
  <c r="AA788" i="3"/>
  <c r="Z788" i="3"/>
  <c r="Y788" i="3"/>
  <c r="Y785" i="3" s="1"/>
  <c r="Y784" i="3" s="1"/>
  <c r="X788" i="3"/>
  <c r="X785" i="3" s="1"/>
  <c r="X784" i="3" s="1"/>
  <c r="X783" i="3" s="1"/>
  <c r="W788" i="3"/>
  <c r="W785" i="3" s="1"/>
  <c r="W784" i="3" s="1"/>
  <c r="V788" i="3"/>
  <c r="U788" i="3"/>
  <c r="T788" i="3"/>
  <c r="T785" i="3" s="1"/>
  <c r="T784" i="3" s="1"/>
  <c r="S788" i="3"/>
  <c r="R788" i="3"/>
  <c r="Q788" i="3"/>
  <c r="Q785" i="3" s="1"/>
  <c r="Q784" i="3" s="1"/>
  <c r="Q783" i="3" s="1"/>
  <c r="P788" i="3"/>
  <c r="P785" i="3" s="1"/>
  <c r="O788" i="3"/>
  <c r="O785" i="3" s="1"/>
  <c r="O784" i="3" s="1"/>
  <c r="N788" i="3"/>
  <c r="M788" i="3"/>
  <c r="L788" i="3"/>
  <c r="K788" i="3"/>
  <c r="J788" i="3"/>
  <c r="I788" i="3" s="1"/>
  <c r="I787" i="3"/>
  <c r="AC786" i="3"/>
  <c r="AC785" i="3" s="1"/>
  <c r="AC784" i="3" s="1"/>
  <c r="AB786" i="3"/>
  <c r="AA786" i="3"/>
  <c r="Z786" i="3"/>
  <c r="Y786" i="3"/>
  <c r="X786" i="3"/>
  <c r="W786" i="3"/>
  <c r="V786" i="3"/>
  <c r="V785" i="3" s="1"/>
  <c r="V784" i="3" s="1"/>
  <c r="V783" i="3" s="1"/>
  <c r="V776" i="3" s="1"/>
  <c r="U786" i="3"/>
  <c r="U785" i="3" s="1"/>
  <c r="U784" i="3" s="1"/>
  <c r="T786" i="3"/>
  <c r="S786" i="3"/>
  <c r="R786" i="3"/>
  <c r="Q786" i="3"/>
  <c r="P786" i="3"/>
  <c r="O786" i="3"/>
  <c r="N786" i="3"/>
  <c r="N785" i="3" s="1"/>
  <c r="N784" i="3" s="1"/>
  <c r="N783" i="3" s="1"/>
  <c r="N776" i="3" s="1"/>
  <c r="M786" i="3"/>
  <c r="M785" i="3" s="1"/>
  <c r="M784" i="3" s="1"/>
  <c r="L786" i="3"/>
  <c r="K786" i="3"/>
  <c r="J786" i="3"/>
  <c r="AA785" i="3"/>
  <c r="AA784" i="3" s="1"/>
  <c r="S785" i="3"/>
  <c r="S784" i="3" s="1"/>
  <c r="S783" i="3" s="1"/>
  <c r="S776" i="3" s="1"/>
  <c r="R785" i="3"/>
  <c r="R784" i="3" s="1"/>
  <c r="R783" i="3" s="1"/>
  <c r="K785" i="3"/>
  <c r="K784" i="3" s="1"/>
  <c r="P784" i="3"/>
  <c r="P783" i="3" s="1"/>
  <c r="AC783" i="3"/>
  <c r="AC776" i="3" s="1"/>
  <c r="I782" i="3"/>
  <c r="AC781" i="3"/>
  <c r="AB781" i="3"/>
  <c r="AA781" i="3"/>
  <c r="AA780" i="3" s="1"/>
  <c r="AA779" i="3" s="1"/>
  <c r="AA778" i="3" s="1"/>
  <c r="AA777" i="3" s="1"/>
  <c r="Z781" i="3"/>
  <c r="Z780" i="3" s="1"/>
  <c r="Z779" i="3" s="1"/>
  <c r="Z778" i="3" s="1"/>
  <c r="Z777" i="3" s="1"/>
  <c r="Y781" i="3"/>
  <c r="X781" i="3"/>
  <c r="X780" i="3" s="1"/>
  <c r="X779" i="3" s="1"/>
  <c r="X778" i="3" s="1"/>
  <c r="X777" i="3" s="1"/>
  <c r="W781" i="3"/>
  <c r="W780" i="3" s="1"/>
  <c r="V781" i="3"/>
  <c r="U781" i="3"/>
  <c r="T781" i="3"/>
  <c r="S781" i="3"/>
  <c r="S780" i="3" s="1"/>
  <c r="S779" i="3" s="1"/>
  <c r="S778" i="3" s="1"/>
  <c r="S777" i="3" s="1"/>
  <c r="R781" i="3"/>
  <c r="R780" i="3" s="1"/>
  <c r="R779" i="3" s="1"/>
  <c r="R778" i="3" s="1"/>
  <c r="R777" i="3" s="1"/>
  <c r="Q781" i="3"/>
  <c r="P781" i="3"/>
  <c r="P780" i="3" s="1"/>
  <c r="P779" i="3" s="1"/>
  <c r="O781" i="3"/>
  <c r="O780" i="3" s="1"/>
  <c r="N781" i="3"/>
  <c r="M781" i="3"/>
  <c r="AC780" i="3"/>
  <c r="AC779" i="3" s="1"/>
  <c r="AC778" i="3" s="1"/>
  <c r="AC777" i="3" s="1"/>
  <c r="AB780" i="3"/>
  <c r="AB779" i="3" s="1"/>
  <c r="AB778" i="3" s="1"/>
  <c r="AB777" i="3" s="1"/>
  <c r="Y780" i="3"/>
  <c r="Y779" i="3" s="1"/>
  <c r="Y778" i="3" s="1"/>
  <c r="Y777" i="3" s="1"/>
  <c r="V780" i="3"/>
  <c r="U780" i="3"/>
  <c r="U779" i="3" s="1"/>
  <c r="U778" i="3" s="1"/>
  <c r="U777" i="3" s="1"/>
  <c r="T780" i="3"/>
  <c r="T779" i="3" s="1"/>
  <c r="T778" i="3" s="1"/>
  <c r="T777" i="3" s="1"/>
  <c r="Q780" i="3"/>
  <c r="Q779" i="3" s="1"/>
  <c r="N780" i="3"/>
  <c r="M780" i="3"/>
  <c r="M779" i="3" s="1"/>
  <c r="W779" i="3"/>
  <c r="W778" i="3" s="1"/>
  <c r="W777" i="3" s="1"/>
  <c r="V779" i="3"/>
  <c r="V778" i="3" s="1"/>
  <c r="V777" i="3" s="1"/>
  <c r="O779" i="3"/>
  <c r="O778" i="3" s="1"/>
  <c r="O777" i="3" s="1"/>
  <c r="N779" i="3"/>
  <c r="N778" i="3" s="1"/>
  <c r="N777" i="3" s="1"/>
  <c r="Q778" i="3"/>
  <c r="Q777" i="3" s="1"/>
  <c r="P778" i="3"/>
  <c r="P777" i="3" s="1"/>
  <c r="Z775" i="3"/>
  <c r="I775" i="3"/>
  <c r="I774" i="3"/>
  <c r="I773" i="3"/>
  <c r="AC772" i="3"/>
  <c r="AC771" i="3" s="1"/>
  <c r="AC770" i="3" s="1"/>
  <c r="AC769" i="3" s="1"/>
  <c r="AB772" i="3"/>
  <c r="AA772" i="3"/>
  <c r="Z772" i="3"/>
  <c r="Y772" i="3"/>
  <c r="X772" i="3"/>
  <c r="W772" i="3"/>
  <c r="V772" i="3"/>
  <c r="V771" i="3" s="1"/>
  <c r="V770" i="3" s="1"/>
  <c r="V769" i="3" s="1"/>
  <c r="U772" i="3"/>
  <c r="U771" i="3" s="1"/>
  <c r="U770" i="3" s="1"/>
  <c r="U769" i="3" s="1"/>
  <c r="T772" i="3"/>
  <c r="S772" i="3"/>
  <c r="R772" i="3"/>
  <c r="Q772" i="3"/>
  <c r="P772" i="3"/>
  <c r="O772" i="3"/>
  <c r="N772" i="3"/>
  <c r="N771" i="3" s="1"/>
  <c r="N770" i="3" s="1"/>
  <c r="N769" i="3" s="1"/>
  <c r="M772" i="3"/>
  <c r="M771" i="3" s="1"/>
  <c r="M770" i="3" s="1"/>
  <c r="M769" i="3" s="1"/>
  <c r="L772" i="3"/>
  <c r="K772" i="3"/>
  <c r="J772" i="3"/>
  <c r="AB771" i="3"/>
  <c r="AA771" i="3"/>
  <c r="AA770" i="3" s="1"/>
  <c r="AA769" i="3" s="1"/>
  <c r="Z771" i="3"/>
  <c r="Z770" i="3" s="1"/>
  <c r="Z769" i="3" s="1"/>
  <c r="Y771" i="3"/>
  <c r="X771" i="3"/>
  <c r="W771" i="3"/>
  <c r="T771" i="3"/>
  <c r="S771" i="3"/>
  <c r="S770" i="3" s="1"/>
  <c r="S769" i="3" s="1"/>
  <c r="R771" i="3"/>
  <c r="R770" i="3" s="1"/>
  <c r="R769" i="3" s="1"/>
  <c r="Q771" i="3"/>
  <c r="P771" i="3"/>
  <c r="O771" i="3"/>
  <c r="L771" i="3"/>
  <c r="K771" i="3"/>
  <c r="K770" i="3" s="1"/>
  <c r="K769" i="3" s="1"/>
  <c r="J771" i="3"/>
  <c r="AB770" i="3"/>
  <c r="Y770" i="3"/>
  <c r="X770" i="3"/>
  <c r="X769" i="3" s="1"/>
  <c r="X735" i="3" s="1"/>
  <c r="X729" i="3" s="1"/>
  <c r="W770" i="3"/>
  <c r="W769" i="3" s="1"/>
  <c r="T770" i="3"/>
  <c r="Q770" i="3"/>
  <c r="P770" i="3"/>
  <c r="P769" i="3" s="1"/>
  <c r="O770" i="3"/>
  <c r="O769" i="3" s="1"/>
  <c r="L770" i="3"/>
  <c r="AB769" i="3"/>
  <c r="Y769" i="3"/>
  <c r="T769" i="3"/>
  <c r="Q769" i="3"/>
  <c r="L769" i="3"/>
  <c r="I768" i="3"/>
  <c r="AC767" i="3"/>
  <c r="AB767" i="3"/>
  <c r="AA767" i="3"/>
  <c r="AA766" i="3" s="1"/>
  <c r="Z767" i="3"/>
  <c r="Z766" i="3" s="1"/>
  <c r="Y767" i="3"/>
  <c r="X767" i="3"/>
  <c r="W767" i="3"/>
  <c r="W766" i="3" s="1"/>
  <c r="V767" i="3"/>
  <c r="U767" i="3"/>
  <c r="T767" i="3"/>
  <c r="S767" i="3"/>
  <c r="S766" i="3" s="1"/>
  <c r="R767" i="3"/>
  <c r="Q767" i="3"/>
  <c r="AC766" i="3"/>
  <c r="AB766" i="3"/>
  <c r="Y766" i="3"/>
  <c r="X766" i="3"/>
  <c r="V766" i="3"/>
  <c r="U766" i="3"/>
  <c r="T766" i="3"/>
  <c r="Q766" i="3"/>
  <c r="I765" i="3"/>
  <c r="I764" i="3"/>
  <c r="AC763" i="3"/>
  <c r="AB763" i="3"/>
  <c r="AA763" i="3"/>
  <c r="Z763" i="3"/>
  <c r="Y763" i="3"/>
  <c r="X763" i="3"/>
  <c r="X758" i="3" s="1"/>
  <c r="X757" i="3" s="1"/>
  <c r="W763" i="3"/>
  <c r="V763" i="3"/>
  <c r="U763" i="3"/>
  <c r="T763" i="3"/>
  <c r="S763" i="3"/>
  <c r="R763" i="3"/>
  <c r="Q763" i="3"/>
  <c r="I763" i="3" s="1"/>
  <c r="I762" i="3"/>
  <c r="I761" i="3"/>
  <c r="I760" i="3"/>
  <c r="AC759" i="3"/>
  <c r="AB759" i="3"/>
  <c r="AA759" i="3"/>
  <c r="Z759" i="3"/>
  <c r="Z758" i="3" s="1"/>
  <c r="Z757" i="3" s="1"/>
  <c r="Y759" i="3"/>
  <c r="X759" i="3"/>
  <c r="W759" i="3"/>
  <c r="V759" i="3"/>
  <c r="U759" i="3"/>
  <c r="T759" i="3"/>
  <c r="S759" i="3"/>
  <c r="R759" i="3"/>
  <c r="R758" i="3" s="1"/>
  <c r="R757" i="3" s="1"/>
  <c r="Q759" i="3"/>
  <c r="P759" i="3"/>
  <c r="O759" i="3"/>
  <c r="N759" i="3"/>
  <c r="M759" i="3"/>
  <c r="L759" i="3"/>
  <c r="K759" i="3"/>
  <c r="J759" i="3"/>
  <c r="AC758" i="3"/>
  <c r="AB758" i="3"/>
  <c r="AA758" i="3"/>
  <c r="W758" i="3"/>
  <c r="W757" i="3" s="1"/>
  <c r="V758" i="3"/>
  <c r="V757" i="3" s="1"/>
  <c r="U758" i="3"/>
  <c r="T758" i="3"/>
  <c r="S758" i="3"/>
  <c r="P758" i="3"/>
  <c r="O758" i="3"/>
  <c r="O757" i="3" s="1"/>
  <c r="N758" i="3"/>
  <c r="N757" i="3" s="1"/>
  <c r="M758" i="3"/>
  <c r="L758" i="3"/>
  <c r="K758" i="3"/>
  <c r="AC757" i="3"/>
  <c r="AB757" i="3"/>
  <c r="AA757" i="3"/>
  <c r="U757" i="3"/>
  <c r="T757" i="3"/>
  <c r="S757" i="3"/>
  <c r="P757" i="3"/>
  <c r="M757" i="3"/>
  <c r="L757" i="3"/>
  <c r="K757" i="3"/>
  <c r="Z756" i="3"/>
  <c r="I756" i="3"/>
  <c r="Z755" i="3"/>
  <c r="Z753" i="3" s="1"/>
  <c r="I755" i="3"/>
  <c r="I754" i="3"/>
  <c r="AC753" i="3"/>
  <c r="AC752" i="3" s="1"/>
  <c r="AB753" i="3"/>
  <c r="AA753" i="3"/>
  <c r="Y753" i="3"/>
  <c r="X753" i="3"/>
  <c r="W753" i="3"/>
  <c r="V753" i="3"/>
  <c r="V752" i="3" s="1"/>
  <c r="V746" i="3" s="1"/>
  <c r="V736" i="3" s="1"/>
  <c r="V735" i="3" s="1"/>
  <c r="V729" i="3" s="1"/>
  <c r="U753" i="3"/>
  <c r="U752" i="3" s="1"/>
  <c r="T753" i="3"/>
  <c r="S753" i="3"/>
  <c r="R753" i="3"/>
  <c r="Q753" i="3"/>
  <c r="P753" i="3"/>
  <c r="O753" i="3"/>
  <c r="N753" i="3"/>
  <c r="N752" i="3" s="1"/>
  <c r="M753" i="3"/>
  <c r="M752" i="3" s="1"/>
  <c r="L753" i="3"/>
  <c r="K753" i="3"/>
  <c r="J753" i="3"/>
  <c r="AB752" i="3"/>
  <c r="AA752" i="3"/>
  <c r="AA746" i="3" s="1"/>
  <c r="AA736" i="3" s="1"/>
  <c r="Z752" i="3"/>
  <c r="Y752" i="3"/>
  <c r="X752" i="3"/>
  <c r="W752" i="3"/>
  <c r="T752" i="3"/>
  <c r="S752" i="3"/>
  <c r="S746" i="3" s="1"/>
  <c r="S736" i="3" s="1"/>
  <c r="R752" i="3"/>
  <c r="Q752" i="3"/>
  <c r="P752" i="3"/>
  <c r="O752" i="3"/>
  <c r="L752" i="3"/>
  <c r="K752" i="3"/>
  <c r="K746" i="3" s="1"/>
  <c r="J752" i="3"/>
  <c r="Z751" i="3"/>
  <c r="I751" i="3"/>
  <c r="Z750" i="3"/>
  <c r="I750" i="3"/>
  <c r="I749" i="3"/>
  <c r="AC748" i="3"/>
  <c r="AC747" i="3" s="1"/>
  <c r="AB748" i="3"/>
  <c r="AB747" i="3" s="1"/>
  <c r="AB746" i="3" s="1"/>
  <c r="AA748" i="3"/>
  <c r="Z748" i="3"/>
  <c r="Y748" i="3"/>
  <c r="X748" i="3"/>
  <c r="W748" i="3"/>
  <c r="V748" i="3"/>
  <c r="U748" i="3"/>
  <c r="U747" i="3" s="1"/>
  <c r="U746" i="3" s="1"/>
  <c r="U736" i="3" s="1"/>
  <c r="U735" i="3" s="1"/>
  <c r="U729" i="3" s="1"/>
  <c r="T748" i="3"/>
  <c r="T747" i="3" s="1"/>
  <c r="T746" i="3" s="1"/>
  <c r="S748" i="3"/>
  <c r="R748" i="3"/>
  <c r="Q748" i="3"/>
  <c r="P748" i="3"/>
  <c r="O748" i="3"/>
  <c r="N748" i="3"/>
  <c r="M748" i="3"/>
  <c r="M747" i="3" s="1"/>
  <c r="M746" i="3" s="1"/>
  <c r="M736" i="3" s="1"/>
  <c r="M735" i="3" s="1"/>
  <c r="M729" i="3" s="1"/>
  <c r="L748" i="3"/>
  <c r="K748" i="3"/>
  <c r="J748" i="3"/>
  <c r="AA747" i="3"/>
  <c r="Z747" i="3"/>
  <c r="Z746" i="3" s="1"/>
  <c r="Z736" i="3" s="1"/>
  <c r="Y747" i="3"/>
  <c r="Y746" i="3" s="1"/>
  <c r="Y736" i="3" s="1"/>
  <c r="Y735" i="3" s="1"/>
  <c r="X747" i="3"/>
  <c r="W747" i="3"/>
  <c r="V747" i="3"/>
  <c r="S747" i="3"/>
  <c r="R747" i="3"/>
  <c r="R746" i="3" s="1"/>
  <c r="Q747" i="3"/>
  <c r="Q746" i="3" s="1"/>
  <c r="P747" i="3"/>
  <c r="O747" i="3"/>
  <c r="N747" i="3"/>
  <c r="K747" i="3"/>
  <c r="J747" i="3"/>
  <c r="J746" i="3" s="1"/>
  <c r="X746" i="3"/>
  <c r="W746" i="3"/>
  <c r="P746" i="3"/>
  <c r="O746" i="3"/>
  <c r="N746" i="3"/>
  <c r="I745" i="3"/>
  <c r="AC744" i="3"/>
  <c r="AC743" i="3" s="1"/>
  <c r="AC737" i="3" s="1"/>
  <c r="AB744" i="3"/>
  <c r="AB743" i="3" s="1"/>
  <c r="AA744" i="3"/>
  <c r="Z744" i="3"/>
  <c r="Y744" i="3"/>
  <c r="X744" i="3"/>
  <c r="W744" i="3"/>
  <c r="V744" i="3"/>
  <c r="U744" i="3"/>
  <c r="U743" i="3" s="1"/>
  <c r="U737" i="3" s="1"/>
  <c r="T744" i="3"/>
  <c r="T743" i="3" s="1"/>
  <c r="S744" i="3"/>
  <c r="R744" i="3"/>
  <c r="Q744" i="3"/>
  <c r="P744" i="3"/>
  <c r="O744" i="3"/>
  <c r="N744" i="3"/>
  <c r="M744" i="3"/>
  <c r="M743" i="3" s="1"/>
  <c r="M737" i="3" s="1"/>
  <c r="L744" i="3"/>
  <c r="K744" i="3"/>
  <c r="J744" i="3"/>
  <c r="AA743" i="3"/>
  <c r="Z743" i="3"/>
  <c r="Z737" i="3" s="1"/>
  <c r="Y743" i="3"/>
  <c r="X743" i="3"/>
  <c r="W743" i="3"/>
  <c r="V743" i="3"/>
  <c r="S743" i="3"/>
  <c r="R743" i="3"/>
  <c r="R737" i="3" s="1"/>
  <c r="Q743" i="3"/>
  <c r="P743" i="3"/>
  <c r="O743" i="3"/>
  <c r="N743" i="3"/>
  <c r="K743" i="3"/>
  <c r="J743" i="3"/>
  <c r="J737" i="3" s="1"/>
  <c r="V742" i="3"/>
  <c r="I742" i="3" s="1"/>
  <c r="AC741" i="3"/>
  <c r="AB741" i="3"/>
  <c r="AA741" i="3"/>
  <c r="Z741" i="3"/>
  <c r="Y741" i="3"/>
  <c r="Y738" i="3" s="1"/>
  <c r="Y737" i="3" s="1"/>
  <c r="X741" i="3"/>
  <c r="X738" i="3" s="1"/>
  <c r="X737" i="3" s="1"/>
  <c r="W741" i="3"/>
  <c r="V741" i="3"/>
  <c r="U741" i="3"/>
  <c r="T741" i="3"/>
  <c r="S741" i="3"/>
  <c r="R741" i="3"/>
  <c r="Q741" i="3"/>
  <c r="Q738" i="3" s="1"/>
  <c r="Q737" i="3" s="1"/>
  <c r="P741" i="3"/>
  <c r="P738" i="3" s="1"/>
  <c r="P737" i="3" s="1"/>
  <c r="P736" i="3" s="1"/>
  <c r="O741" i="3"/>
  <c r="N741" i="3"/>
  <c r="M741" i="3"/>
  <c r="L741" i="3"/>
  <c r="K741" i="3"/>
  <c r="J741" i="3"/>
  <c r="I741" i="3"/>
  <c r="I740" i="3"/>
  <c r="AC739" i="3"/>
  <c r="AB739" i="3"/>
  <c r="AA739" i="3"/>
  <c r="Z739" i="3"/>
  <c r="Y739" i="3"/>
  <c r="X739" i="3"/>
  <c r="W739" i="3"/>
  <c r="W738" i="3" s="1"/>
  <c r="W737" i="3" s="1"/>
  <c r="V739" i="3"/>
  <c r="V738" i="3" s="1"/>
  <c r="V737" i="3" s="1"/>
  <c r="U739" i="3"/>
  <c r="T739" i="3"/>
  <c r="S739" i="3"/>
  <c r="R739" i="3"/>
  <c r="Q739" i="3"/>
  <c r="P739" i="3"/>
  <c r="O739" i="3"/>
  <c r="O738" i="3" s="1"/>
  <c r="O737" i="3" s="1"/>
  <c r="N739" i="3"/>
  <c r="N738" i="3" s="1"/>
  <c r="N737" i="3" s="1"/>
  <c r="N736" i="3" s="1"/>
  <c r="N735" i="3" s="1"/>
  <c r="N729" i="3" s="1"/>
  <c r="M739" i="3"/>
  <c r="L739" i="3"/>
  <c r="K739" i="3"/>
  <c r="J739" i="3"/>
  <c r="AC738" i="3"/>
  <c r="AB738" i="3"/>
  <c r="AB737" i="3" s="1"/>
  <c r="AA738" i="3"/>
  <c r="AA737" i="3" s="1"/>
  <c r="Z738" i="3"/>
  <c r="U738" i="3"/>
  <c r="T738" i="3"/>
  <c r="S738" i="3"/>
  <c r="S737" i="3" s="1"/>
  <c r="R738" i="3"/>
  <c r="M738" i="3"/>
  <c r="L738" i="3"/>
  <c r="K738" i="3"/>
  <c r="K737" i="3" s="1"/>
  <c r="J738" i="3"/>
  <c r="X736" i="3"/>
  <c r="AA735" i="3"/>
  <c r="AA729" i="3" s="1"/>
  <c r="Z735" i="3"/>
  <c r="Z729" i="3" s="1"/>
  <c r="S735" i="3"/>
  <c r="S729" i="3" s="1"/>
  <c r="I734" i="3"/>
  <c r="AC733" i="3"/>
  <c r="AB733" i="3"/>
  <c r="AA733" i="3"/>
  <c r="Z733" i="3"/>
  <c r="Y733" i="3"/>
  <c r="Y732" i="3" s="1"/>
  <c r="Y731" i="3" s="1"/>
  <c r="Y730" i="3" s="1"/>
  <c r="X733" i="3"/>
  <c r="X732" i="3" s="1"/>
  <c r="X731" i="3" s="1"/>
  <c r="X730" i="3" s="1"/>
  <c r="W733" i="3"/>
  <c r="V733" i="3"/>
  <c r="U733" i="3"/>
  <c r="T733" i="3"/>
  <c r="S733" i="3"/>
  <c r="R733" i="3"/>
  <c r="Q733" i="3"/>
  <c r="Q732" i="3" s="1"/>
  <c r="Q731" i="3" s="1"/>
  <c r="Q730" i="3" s="1"/>
  <c r="P733" i="3"/>
  <c r="P732" i="3" s="1"/>
  <c r="P731" i="3" s="1"/>
  <c r="O733" i="3"/>
  <c r="N733" i="3"/>
  <c r="M733" i="3"/>
  <c r="L733" i="3"/>
  <c r="K733" i="3"/>
  <c r="J733" i="3"/>
  <c r="I733" i="3"/>
  <c r="AC732" i="3"/>
  <c r="AC731" i="3" s="1"/>
  <c r="AC730" i="3" s="1"/>
  <c r="AB732" i="3"/>
  <c r="AA732" i="3"/>
  <c r="Z732" i="3"/>
  <c r="W732" i="3"/>
  <c r="V732" i="3"/>
  <c r="V731" i="3" s="1"/>
  <c r="V730" i="3" s="1"/>
  <c r="U732" i="3"/>
  <c r="U731" i="3" s="1"/>
  <c r="U730" i="3" s="1"/>
  <c r="T732" i="3"/>
  <c r="S732" i="3"/>
  <c r="R732" i="3"/>
  <c r="O732" i="3"/>
  <c r="N732" i="3"/>
  <c r="N731" i="3" s="1"/>
  <c r="N730" i="3" s="1"/>
  <c r="M732" i="3"/>
  <c r="M731" i="3" s="1"/>
  <c r="M730" i="3" s="1"/>
  <c r="L732" i="3"/>
  <c r="K732" i="3"/>
  <c r="J732" i="3"/>
  <c r="I732" i="3" s="1"/>
  <c r="AB731" i="3"/>
  <c r="AA731" i="3"/>
  <c r="AA730" i="3" s="1"/>
  <c r="Z731" i="3"/>
  <c r="Z730" i="3" s="1"/>
  <c r="W731" i="3"/>
  <c r="T731" i="3"/>
  <c r="S731" i="3"/>
  <c r="S730" i="3" s="1"/>
  <c r="R731" i="3"/>
  <c r="R730" i="3" s="1"/>
  <c r="O731" i="3"/>
  <c r="L731" i="3"/>
  <c r="K731" i="3"/>
  <c r="K730" i="3" s="1"/>
  <c r="J731" i="3"/>
  <c r="AB730" i="3"/>
  <c r="W730" i="3"/>
  <c r="T730" i="3"/>
  <c r="P730" i="3"/>
  <c r="O730" i="3"/>
  <c r="L730" i="3"/>
  <c r="I728" i="3"/>
  <c r="AC727" i="3"/>
  <c r="AB727" i="3"/>
  <c r="AA727" i="3"/>
  <c r="AA726" i="3" s="1"/>
  <c r="Z727" i="3"/>
  <c r="Z726" i="3" s="1"/>
  <c r="Z719" i="3" s="1"/>
  <c r="Y727" i="3"/>
  <c r="X727" i="3"/>
  <c r="W727" i="3"/>
  <c r="W726" i="3" s="1"/>
  <c r="W719" i="3" s="1"/>
  <c r="V727" i="3"/>
  <c r="U727" i="3"/>
  <c r="T727" i="3"/>
  <c r="S727" i="3"/>
  <c r="S726" i="3" s="1"/>
  <c r="R727" i="3"/>
  <c r="I727" i="3" s="1"/>
  <c r="Q727" i="3"/>
  <c r="P727" i="3"/>
  <c r="AC726" i="3"/>
  <c r="AB726" i="3"/>
  <c r="Y726" i="3"/>
  <c r="X726" i="3"/>
  <c r="V726" i="3"/>
  <c r="U726" i="3"/>
  <c r="T726" i="3"/>
  <c r="R726" i="3"/>
  <c r="R719" i="3" s="1"/>
  <c r="Q726" i="3"/>
  <c r="P726" i="3"/>
  <c r="I725" i="3"/>
  <c r="I724" i="3"/>
  <c r="I723" i="3"/>
  <c r="AC722" i="3"/>
  <c r="AB722" i="3"/>
  <c r="AB721" i="3" s="1"/>
  <c r="AB720" i="3" s="1"/>
  <c r="AB719" i="3" s="1"/>
  <c r="AA722" i="3"/>
  <c r="AA721" i="3" s="1"/>
  <c r="AA720" i="3" s="1"/>
  <c r="AA719" i="3" s="1"/>
  <c r="Z722" i="3"/>
  <c r="Y722" i="3"/>
  <c r="X722" i="3"/>
  <c r="W722" i="3"/>
  <c r="V722" i="3"/>
  <c r="U722" i="3"/>
  <c r="T722" i="3"/>
  <c r="T721" i="3" s="1"/>
  <c r="T720" i="3" s="1"/>
  <c r="T719" i="3" s="1"/>
  <c r="S722" i="3"/>
  <c r="S721" i="3" s="1"/>
  <c r="S720" i="3" s="1"/>
  <c r="S719" i="3" s="1"/>
  <c r="R722" i="3"/>
  <c r="Q722" i="3"/>
  <c r="P722" i="3"/>
  <c r="O722" i="3"/>
  <c r="N722" i="3"/>
  <c r="M722" i="3"/>
  <c r="L722" i="3"/>
  <c r="L721" i="3" s="1"/>
  <c r="L720" i="3" s="1"/>
  <c r="L719" i="3" s="1"/>
  <c r="K722" i="3"/>
  <c r="J722" i="3"/>
  <c r="AC721" i="3"/>
  <c r="Z721" i="3"/>
  <c r="Y721" i="3"/>
  <c r="Y720" i="3" s="1"/>
  <c r="Y719" i="3" s="1"/>
  <c r="X721" i="3"/>
  <c r="X720" i="3" s="1"/>
  <c r="X719" i="3" s="1"/>
  <c r="W721" i="3"/>
  <c r="V721" i="3"/>
  <c r="U721" i="3"/>
  <c r="R721" i="3"/>
  <c r="Q721" i="3"/>
  <c r="Q720" i="3" s="1"/>
  <c r="P721" i="3"/>
  <c r="P720" i="3" s="1"/>
  <c r="P719" i="3" s="1"/>
  <c r="O721" i="3"/>
  <c r="N721" i="3"/>
  <c r="M721" i="3"/>
  <c r="J721" i="3"/>
  <c r="AC720" i="3"/>
  <c r="AC719" i="3" s="1"/>
  <c r="Z720" i="3"/>
  <c r="W720" i="3"/>
  <c r="V720" i="3"/>
  <c r="V719" i="3" s="1"/>
  <c r="U720" i="3"/>
  <c r="U719" i="3" s="1"/>
  <c r="R720" i="3"/>
  <c r="O720" i="3"/>
  <c r="N720" i="3"/>
  <c r="N719" i="3" s="1"/>
  <c r="M720" i="3"/>
  <c r="M719" i="3" s="1"/>
  <c r="J720" i="3"/>
  <c r="O719" i="3"/>
  <c r="J719" i="3"/>
  <c r="I718" i="3"/>
  <c r="AC717" i="3"/>
  <c r="AB717" i="3"/>
  <c r="AA717" i="3"/>
  <c r="Z717" i="3"/>
  <c r="Y717" i="3"/>
  <c r="Y716" i="3" s="1"/>
  <c r="X717" i="3"/>
  <c r="X716" i="3" s="1"/>
  <c r="W717" i="3"/>
  <c r="V717" i="3"/>
  <c r="U717" i="3"/>
  <c r="T717" i="3"/>
  <c r="S717" i="3"/>
  <c r="R717" i="3"/>
  <c r="Q717" i="3"/>
  <c r="Q716" i="3" s="1"/>
  <c r="I717" i="3"/>
  <c r="AC716" i="3"/>
  <c r="AB716" i="3"/>
  <c r="AA716" i="3"/>
  <c r="Z716" i="3"/>
  <c r="W716" i="3"/>
  <c r="V716" i="3"/>
  <c r="U716" i="3"/>
  <c r="T716" i="3"/>
  <c r="S716" i="3"/>
  <c r="R716" i="3"/>
  <c r="I715" i="3"/>
  <c r="AC714" i="3"/>
  <c r="AB714" i="3"/>
  <c r="AA714" i="3"/>
  <c r="Z714" i="3"/>
  <c r="Y714" i="3"/>
  <c r="X714" i="3"/>
  <c r="W714" i="3"/>
  <c r="I714" i="3"/>
  <c r="AC713" i="3"/>
  <c r="AB713" i="3"/>
  <c r="AA713" i="3"/>
  <c r="Z713" i="3"/>
  <c r="Y713" i="3"/>
  <c r="X713" i="3"/>
  <c r="W713" i="3"/>
  <c r="I713" i="3"/>
  <c r="I712" i="3"/>
  <c r="AB711" i="3"/>
  <c r="AA711" i="3"/>
  <c r="Z711" i="3"/>
  <c r="Y711" i="3"/>
  <c r="X711" i="3"/>
  <c r="W711" i="3"/>
  <c r="V711" i="3"/>
  <c r="V710" i="3" s="1"/>
  <c r="U711" i="3"/>
  <c r="U710" i="3" s="1"/>
  <c r="T711" i="3"/>
  <c r="S711" i="3"/>
  <c r="R711" i="3"/>
  <c r="Q711" i="3"/>
  <c r="P711" i="3"/>
  <c r="O711" i="3"/>
  <c r="N711" i="3"/>
  <c r="N710" i="3" s="1"/>
  <c r="M711" i="3"/>
  <c r="M710" i="3" s="1"/>
  <c r="L711" i="3"/>
  <c r="K711" i="3"/>
  <c r="J711" i="3"/>
  <c r="I711" i="3" s="1"/>
  <c r="AB710" i="3"/>
  <c r="AA710" i="3"/>
  <c r="Z710" i="3"/>
  <c r="Y710" i="3"/>
  <c r="X710" i="3"/>
  <c r="W710" i="3"/>
  <c r="T710" i="3"/>
  <c r="S710" i="3"/>
  <c r="R710" i="3"/>
  <c r="R693" i="3" s="1"/>
  <c r="R692" i="3" s="1"/>
  <c r="Q710" i="3"/>
  <c r="P710" i="3"/>
  <c r="O710" i="3"/>
  <c r="L710" i="3"/>
  <c r="K710" i="3"/>
  <c r="J710" i="3"/>
  <c r="I709" i="3"/>
  <c r="AC708" i="3"/>
  <c r="AB708" i="3"/>
  <c r="AA708" i="3"/>
  <c r="Z708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M708" i="3"/>
  <c r="L708" i="3"/>
  <c r="K708" i="3"/>
  <c r="J708" i="3"/>
  <c r="I707" i="3"/>
  <c r="AC706" i="3"/>
  <c r="AB706" i="3"/>
  <c r="AA706" i="3"/>
  <c r="Z706" i="3"/>
  <c r="Y706" i="3"/>
  <c r="X706" i="3"/>
  <c r="W706" i="3"/>
  <c r="V706" i="3"/>
  <c r="U706" i="3"/>
  <c r="T706" i="3"/>
  <c r="S706" i="3"/>
  <c r="R706" i="3"/>
  <c r="Q706" i="3"/>
  <c r="P706" i="3"/>
  <c r="O706" i="3"/>
  <c r="N706" i="3"/>
  <c r="M706" i="3"/>
  <c r="L706" i="3"/>
  <c r="K706" i="3"/>
  <c r="J706" i="3"/>
  <c r="I705" i="3"/>
  <c r="AC704" i="3"/>
  <c r="AB704" i="3"/>
  <c r="AA704" i="3"/>
  <c r="Z704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M704" i="3"/>
  <c r="L704" i="3"/>
  <c r="K704" i="3"/>
  <c r="J704" i="3"/>
  <c r="I704" i="3"/>
  <c r="I703" i="3"/>
  <c r="I702" i="3"/>
  <c r="AC701" i="3"/>
  <c r="AB701" i="3"/>
  <c r="AA701" i="3"/>
  <c r="Z701" i="3"/>
  <c r="Y701" i="3"/>
  <c r="X701" i="3"/>
  <c r="W701" i="3"/>
  <c r="V701" i="3"/>
  <c r="U701" i="3"/>
  <c r="T701" i="3"/>
  <c r="S701" i="3"/>
  <c r="R701" i="3"/>
  <c r="I701" i="3" s="1"/>
  <c r="I700" i="3"/>
  <c r="AC699" i="3"/>
  <c r="AB699" i="3"/>
  <c r="AA699" i="3"/>
  <c r="Z699" i="3"/>
  <c r="Y699" i="3"/>
  <c r="X699" i="3"/>
  <c r="W699" i="3"/>
  <c r="V699" i="3"/>
  <c r="V693" i="3" s="1"/>
  <c r="V692" i="3" s="1"/>
  <c r="U699" i="3"/>
  <c r="T699" i="3"/>
  <c r="S699" i="3"/>
  <c r="R699" i="3"/>
  <c r="Q699" i="3"/>
  <c r="P699" i="3"/>
  <c r="O699" i="3"/>
  <c r="N699" i="3"/>
  <c r="N693" i="3" s="1"/>
  <c r="N692" i="3" s="1"/>
  <c r="M699" i="3"/>
  <c r="L699" i="3"/>
  <c r="K699" i="3"/>
  <c r="J699" i="3"/>
  <c r="I698" i="3"/>
  <c r="I697" i="3"/>
  <c r="AB696" i="3"/>
  <c r="AB693" i="3" s="1"/>
  <c r="AB692" i="3" s="1"/>
  <c r="AA696" i="3"/>
  <c r="AA693" i="3" s="1"/>
  <c r="Z696" i="3"/>
  <c r="Z693" i="3" s="1"/>
  <c r="Y696" i="3"/>
  <c r="X696" i="3"/>
  <c r="W696" i="3"/>
  <c r="V696" i="3"/>
  <c r="U696" i="3"/>
  <c r="T696" i="3"/>
  <c r="T693" i="3" s="1"/>
  <c r="T692" i="3" s="1"/>
  <c r="S696" i="3"/>
  <c r="R696" i="3"/>
  <c r="Q696" i="3"/>
  <c r="P696" i="3"/>
  <c r="O696" i="3"/>
  <c r="N696" i="3"/>
  <c r="M696" i="3"/>
  <c r="L696" i="3"/>
  <c r="L693" i="3" s="1"/>
  <c r="L692" i="3" s="1"/>
  <c r="K696" i="3"/>
  <c r="I695" i="3"/>
  <c r="AC694" i="3"/>
  <c r="AB694" i="3"/>
  <c r="AA694" i="3"/>
  <c r="Z694" i="3"/>
  <c r="Y694" i="3"/>
  <c r="Y693" i="3" s="1"/>
  <c r="Y692" i="3" s="1"/>
  <c r="X694" i="3"/>
  <c r="W694" i="3"/>
  <c r="W693" i="3" s="1"/>
  <c r="W692" i="3" s="1"/>
  <c r="V694" i="3"/>
  <c r="U694" i="3"/>
  <c r="T694" i="3"/>
  <c r="S694" i="3"/>
  <c r="R694" i="3"/>
  <c r="Q694" i="3"/>
  <c r="Q693" i="3" s="1"/>
  <c r="Q692" i="3" s="1"/>
  <c r="P694" i="3"/>
  <c r="P693" i="3" s="1"/>
  <c r="P692" i="3" s="1"/>
  <c r="O694" i="3"/>
  <c r="O693" i="3" s="1"/>
  <c r="O692" i="3" s="1"/>
  <c r="N694" i="3"/>
  <c r="M694" i="3"/>
  <c r="L694" i="3"/>
  <c r="K694" i="3"/>
  <c r="J694" i="3"/>
  <c r="AC693" i="3"/>
  <c r="AC692" i="3" s="1"/>
  <c r="X693" i="3"/>
  <c r="X692" i="3" s="1"/>
  <c r="U693" i="3"/>
  <c r="U692" i="3" s="1"/>
  <c r="M693" i="3"/>
  <c r="M692" i="3" s="1"/>
  <c r="J693" i="3"/>
  <c r="AA692" i="3"/>
  <c r="Z692" i="3"/>
  <c r="J692" i="3"/>
  <c r="I691" i="3"/>
  <c r="AC690" i="3"/>
  <c r="AC689" i="3" s="1"/>
  <c r="AC688" i="3" s="1"/>
  <c r="AB690" i="3"/>
  <c r="AA690" i="3"/>
  <c r="AA689" i="3" s="1"/>
  <c r="AA688" i="3" s="1"/>
  <c r="Z690" i="3"/>
  <c r="Y690" i="3"/>
  <c r="X690" i="3"/>
  <c r="X689" i="3" s="1"/>
  <c r="X688" i="3" s="1"/>
  <c r="W690" i="3"/>
  <c r="W689" i="3" s="1"/>
  <c r="W688" i="3" s="1"/>
  <c r="V690" i="3"/>
  <c r="U690" i="3"/>
  <c r="U689" i="3" s="1"/>
  <c r="U688" i="3" s="1"/>
  <c r="T690" i="3"/>
  <c r="S690" i="3"/>
  <c r="S689" i="3" s="1"/>
  <c r="R690" i="3"/>
  <c r="Q690" i="3"/>
  <c r="Q689" i="3" s="1"/>
  <c r="Q688" i="3" s="1"/>
  <c r="P690" i="3"/>
  <c r="P689" i="3" s="1"/>
  <c r="P688" i="3" s="1"/>
  <c r="O690" i="3"/>
  <c r="O689" i="3" s="1"/>
  <c r="O688" i="3" s="1"/>
  <c r="N690" i="3"/>
  <c r="AB689" i="3"/>
  <c r="AB688" i="3" s="1"/>
  <c r="Z689" i="3"/>
  <c r="Y689" i="3"/>
  <c r="Y688" i="3" s="1"/>
  <c r="V689" i="3"/>
  <c r="V688" i="3" s="1"/>
  <c r="T689" i="3"/>
  <c r="T688" i="3" s="1"/>
  <c r="R689" i="3"/>
  <c r="N689" i="3"/>
  <c r="Z688" i="3"/>
  <c r="S688" i="3"/>
  <c r="R688" i="3"/>
  <c r="I687" i="3"/>
  <c r="I686" i="3"/>
  <c r="AC685" i="3"/>
  <c r="AC684" i="3" s="1"/>
  <c r="AC683" i="3" s="1"/>
  <c r="AB685" i="3"/>
  <c r="AB684" i="3" s="1"/>
  <c r="AB683" i="3" s="1"/>
  <c r="AA685" i="3"/>
  <c r="Z685" i="3"/>
  <c r="Y685" i="3"/>
  <c r="X685" i="3"/>
  <c r="X684" i="3" s="1"/>
  <c r="X683" i="3" s="1"/>
  <c r="X682" i="3" s="1"/>
  <c r="X681" i="3" s="1"/>
  <c r="W685" i="3"/>
  <c r="V685" i="3"/>
  <c r="V684" i="3" s="1"/>
  <c r="V683" i="3" s="1"/>
  <c r="U685" i="3"/>
  <c r="U684" i="3" s="1"/>
  <c r="U683" i="3" s="1"/>
  <c r="T685" i="3"/>
  <c r="T684" i="3" s="1"/>
  <c r="T683" i="3" s="1"/>
  <c r="S685" i="3"/>
  <c r="R685" i="3"/>
  <c r="Q685" i="3"/>
  <c r="P685" i="3"/>
  <c r="P684" i="3" s="1"/>
  <c r="P683" i="3" s="1"/>
  <c r="P682" i="3" s="1"/>
  <c r="O685" i="3"/>
  <c r="N685" i="3"/>
  <c r="N684" i="3" s="1"/>
  <c r="N683" i="3" s="1"/>
  <c r="M685" i="3"/>
  <c r="M684" i="3" s="1"/>
  <c r="M683" i="3" s="1"/>
  <c r="L685" i="3"/>
  <c r="L684" i="3" s="1"/>
  <c r="L683" i="3" s="1"/>
  <c r="K685" i="3"/>
  <c r="J685" i="3"/>
  <c r="I685" i="3" s="1"/>
  <c r="AA684" i="3"/>
  <c r="AA683" i="3" s="1"/>
  <c r="AA682" i="3" s="1"/>
  <c r="AA681" i="3" s="1"/>
  <c r="Z684" i="3"/>
  <c r="Z683" i="3" s="1"/>
  <c r="Y684" i="3"/>
  <c r="Y683" i="3" s="1"/>
  <c r="W684" i="3"/>
  <c r="S684" i="3"/>
  <c r="S683" i="3" s="1"/>
  <c r="R684" i="3"/>
  <c r="R683" i="3" s="1"/>
  <c r="Q684" i="3"/>
  <c r="Q683" i="3" s="1"/>
  <c r="O684" i="3"/>
  <c r="K684" i="3"/>
  <c r="K683" i="3" s="1"/>
  <c r="K682" i="3" s="1"/>
  <c r="J684" i="3"/>
  <c r="W683" i="3"/>
  <c r="W682" i="3" s="1"/>
  <c r="O683" i="3"/>
  <c r="O682" i="3" s="1"/>
  <c r="AC682" i="3"/>
  <c r="AB682" i="3"/>
  <c r="U682" i="3"/>
  <c r="U681" i="3" s="1"/>
  <c r="U674" i="3" s="1"/>
  <c r="T682" i="3"/>
  <c r="M682" i="3"/>
  <c r="M681" i="3" s="1"/>
  <c r="L682" i="3"/>
  <c r="I680" i="3"/>
  <c r="Q679" i="3"/>
  <c r="I679" i="3"/>
  <c r="AB678" i="3"/>
  <c r="AA678" i="3"/>
  <c r="Z678" i="3"/>
  <c r="Y678" i="3"/>
  <c r="Y677" i="3" s="1"/>
  <c r="Y676" i="3" s="1"/>
  <c r="Y675" i="3" s="1"/>
  <c r="X678" i="3"/>
  <c r="X677" i="3" s="1"/>
  <c r="W678" i="3"/>
  <c r="W677" i="3" s="1"/>
  <c r="W676" i="3" s="1"/>
  <c r="W675" i="3" s="1"/>
  <c r="V678" i="3"/>
  <c r="U678" i="3"/>
  <c r="T678" i="3"/>
  <c r="S678" i="3"/>
  <c r="R678" i="3"/>
  <c r="Q678" i="3"/>
  <c r="Q677" i="3" s="1"/>
  <c r="Q676" i="3" s="1"/>
  <c r="Q675" i="3" s="1"/>
  <c r="P678" i="3"/>
  <c r="P677" i="3" s="1"/>
  <c r="P676" i="3" s="1"/>
  <c r="P675" i="3" s="1"/>
  <c r="O678" i="3"/>
  <c r="O677" i="3" s="1"/>
  <c r="O676" i="3" s="1"/>
  <c r="O675" i="3" s="1"/>
  <c r="N678" i="3"/>
  <c r="M678" i="3"/>
  <c r="L678" i="3"/>
  <c r="K678" i="3"/>
  <c r="J678" i="3"/>
  <c r="I678" i="3"/>
  <c r="AB677" i="3"/>
  <c r="AB676" i="3" s="1"/>
  <c r="AA677" i="3"/>
  <c r="AA676" i="3" s="1"/>
  <c r="AA675" i="3" s="1"/>
  <c r="Z677" i="3"/>
  <c r="V677" i="3"/>
  <c r="U677" i="3"/>
  <c r="U676" i="3" s="1"/>
  <c r="T677" i="3"/>
  <c r="T676" i="3" s="1"/>
  <c r="S677" i="3"/>
  <c r="S676" i="3" s="1"/>
  <c r="S675" i="3" s="1"/>
  <c r="R677" i="3"/>
  <c r="N677" i="3"/>
  <c r="M677" i="3"/>
  <c r="M676" i="3" s="1"/>
  <c r="L677" i="3"/>
  <c r="L676" i="3" s="1"/>
  <c r="K677" i="3"/>
  <c r="J677" i="3"/>
  <c r="Z676" i="3"/>
  <c r="X676" i="3"/>
  <c r="X675" i="3" s="1"/>
  <c r="X674" i="3" s="1"/>
  <c r="V676" i="3"/>
  <c r="R676" i="3"/>
  <c r="N676" i="3"/>
  <c r="J676" i="3"/>
  <c r="AB675" i="3"/>
  <c r="Z675" i="3"/>
  <c r="V675" i="3"/>
  <c r="U675" i="3"/>
  <c r="T675" i="3"/>
  <c r="R675" i="3"/>
  <c r="N675" i="3"/>
  <c r="M675" i="3"/>
  <c r="L675" i="3"/>
  <c r="J675" i="3"/>
  <c r="I673" i="3"/>
  <c r="AC672" i="3"/>
  <c r="AB672" i="3"/>
  <c r="AA672" i="3"/>
  <c r="Z672" i="3"/>
  <c r="Y672" i="3"/>
  <c r="X672" i="3"/>
  <c r="X671" i="3" s="1"/>
  <c r="W672" i="3"/>
  <c r="W671" i="3" s="1"/>
  <c r="V672" i="3"/>
  <c r="V671" i="3" s="1"/>
  <c r="U672" i="3"/>
  <c r="T672" i="3"/>
  <c r="S672" i="3"/>
  <c r="R672" i="3"/>
  <c r="Q672" i="3"/>
  <c r="P672" i="3"/>
  <c r="P671" i="3" s="1"/>
  <c r="O672" i="3"/>
  <c r="O671" i="3" s="1"/>
  <c r="N672" i="3"/>
  <c r="N671" i="3" s="1"/>
  <c r="M672" i="3"/>
  <c r="L672" i="3"/>
  <c r="K672" i="3"/>
  <c r="J672" i="3"/>
  <c r="AC671" i="3"/>
  <c r="AB671" i="3"/>
  <c r="AA671" i="3"/>
  <c r="Z671" i="3"/>
  <c r="Y671" i="3"/>
  <c r="U671" i="3"/>
  <c r="T671" i="3"/>
  <c r="S671" i="3"/>
  <c r="R671" i="3"/>
  <c r="Q671" i="3"/>
  <c r="M671" i="3"/>
  <c r="L671" i="3"/>
  <c r="K671" i="3"/>
  <c r="J671" i="3"/>
  <c r="I670" i="3"/>
  <c r="AC669" i="3"/>
  <c r="AB669" i="3"/>
  <c r="AA669" i="3"/>
  <c r="AA668" i="3" s="1"/>
  <c r="Z669" i="3"/>
  <c r="Z668" i="3" s="1"/>
  <c r="Y669" i="3"/>
  <c r="Y668" i="3" s="1"/>
  <c r="Y667" i="3" s="1"/>
  <c r="X669" i="3"/>
  <c r="X668" i="3" s="1"/>
  <c r="X667" i="3" s="1"/>
  <c r="W669" i="3"/>
  <c r="V669" i="3"/>
  <c r="U669" i="3"/>
  <c r="T669" i="3"/>
  <c r="S669" i="3"/>
  <c r="S668" i="3" s="1"/>
  <c r="I669" i="3"/>
  <c r="AC668" i="3"/>
  <c r="AC667" i="3" s="1"/>
  <c r="AB668" i="3"/>
  <c r="AB667" i="3" s="1"/>
  <c r="W668" i="3"/>
  <c r="W667" i="3" s="1"/>
  <c r="V668" i="3"/>
  <c r="V667" i="3" s="1"/>
  <c r="U668" i="3"/>
  <c r="U667" i="3" s="1"/>
  <c r="T668" i="3"/>
  <c r="T667" i="3" s="1"/>
  <c r="AA667" i="3"/>
  <c r="Z667" i="3"/>
  <c r="S667" i="3"/>
  <c r="I666" i="3"/>
  <c r="I665" i="3"/>
  <c r="I664" i="3"/>
  <c r="AC663" i="3"/>
  <c r="AB663" i="3"/>
  <c r="AA663" i="3"/>
  <c r="Z663" i="3"/>
  <c r="Z662" i="3" s="1"/>
  <c r="Z661" i="3" s="1"/>
  <c r="W663" i="3"/>
  <c r="W662" i="3" s="1"/>
  <c r="W661" i="3" s="1"/>
  <c r="V663" i="3"/>
  <c r="V662" i="3" s="1"/>
  <c r="U663" i="3"/>
  <c r="T663" i="3"/>
  <c r="S663" i="3"/>
  <c r="R663" i="3"/>
  <c r="Q663" i="3"/>
  <c r="P663" i="3"/>
  <c r="P662" i="3" s="1"/>
  <c r="P661" i="3" s="1"/>
  <c r="O663" i="3"/>
  <c r="O662" i="3" s="1"/>
  <c r="O661" i="3" s="1"/>
  <c r="N663" i="3"/>
  <c r="N662" i="3" s="1"/>
  <c r="N661" i="3" s="1"/>
  <c r="M663" i="3"/>
  <c r="L663" i="3"/>
  <c r="K663" i="3"/>
  <c r="J663" i="3"/>
  <c r="AC662" i="3"/>
  <c r="AC661" i="3" s="1"/>
  <c r="AB662" i="3"/>
  <c r="AB661" i="3" s="1"/>
  <c r="AA662" i="3"/>
  <c r="AA661" i="3" s="1"/>
  <c r="U662" i="3"/>
  <c r="T662" i="3"/>
  <c r="S662" i="3"/>
  <c r="S661" i="3" s="1"/>
  <c r="R662" i="3"/>
  <c r="R661" i="3" s="1"/>
  <c r="Q662" i="3"/>
  <c r="Q661" i="3" s="1"/>
  <c r="M662" i="3"/>
  <c r="L662" i="3"/>
  <c r="K662" i="3"/>
  <c r="K661" i="3" s="1"/>
  <c r="J662" i="3"/>
  <c r="V661" i="3"/>
  <c r="U661" i="3"/>
  <c r="T661" i="3"/>
  <c r="M661" i="3"/>
  <c r="L661" i="3"/>
  <c r="V660" i="3"/>
  <c r="I660" i="3" s="1"/>
  <c r="AC659" i="3"/>
  <c r="AB659" i="3"/>
  <c r="AA659" i="3"/>
  <c r="Z659" i="3"/>
  <c r="Y659" i="3"/>
  <c r="X659" i="3"/>
  <c r="W659" i="3"/>
  <c r="I658" i="3"/>
  <c r="I657" i="3"/>
  <c r="AC656" i="3"/>
  <c r="AB656" i="3"/>
  <c r="AA656" i="3"/>
  <c r="Z656" i="3"/>
  <c r="Y656" i="3"/>
  <c r="X656" i="3"/>
  <c r="X655" i="3" s="1"/>
  <c r="X654" i="3" s="1"/>
  <c r="W656" i="3"/>
  <c r="W655" i="3" s="1"/>
  <c r="W654" i="3" s="1"/>
  <c r="V656" i="3"/>
  <c r="U656" i="3"/>
  <c r="T656" i="3"/>
  <c r="S656" i="3"/>
  <c r="R656" i="3"/>
  <c r="Q656" i="3"/>
  <c r="P656" i="3"/>
  <c r="P655" i="3" s="1"/>
  <c r="P654" i="3" s="1"/>
  <c r="O656" i="3"/>
  <c r="O655" i="3" s="1"/>
  <c r="O654" i="3" s="1"/>
  <c r="N656" i="3"/>
  <c r="N655" i="3" s="1"/>
  <c r="N654" i="3" s="1"/>
  <c r="M656" i="3"/>
  <c r="L656" i="3"/>
  <c r="K656" i="3"/>
  <c r="J656" i="3"/>
  <c r="I656" i="3" s="1"/>
  <c r="AC655" i="3"/>
  <c r="AC654" i="3" s="1"/>
  <c r="AB655" i="3"/>
  <c r="AB654" i="3" s="1"/>
  <c r="AA655" i="3"/>
  <c r="AA654" i="3" s="1"/>
  <c r="Z655" i="3"/>
  <c r="Y655" i="3"/>
  <c r="U655" i="3"/>
  <c r="U654" i="3" s="1"/>
  <c r="T655" i="3"/>
  <c r="T654" i="3" s="1"/>
  <c r="S655" i="3"/>
  <c r="S654" i="3" s="1"/>
  <c r="R655" i="3"/>
  <c r="Q655" i="3"/>
  <c r="M655" i="3"/>
  <c r="M654" i="3" s="1"/>
  <c r="L655" i="3"/>
  <c r="L654" i="3" s="1"/>
  <c r="K655" i="3"/>
  <c r="K654" i="3" s="1"/>
  <c r="J655" i="3"/>
  <c r="Z654" i="3"/>
  <c r="Y654" i="3"/>
  <c r="R654" i="3"/>
  <c r="Q654" i="3"/>
  <c r="J654" i="3"/>
  <c r="I653" i="3"/>
  <c r="I652" i="3"/>
  <c r="I651" i="3"/>
  <c r="AC650" i="3"/>
  <c r="AB650" i="3"/>
  <c r="AA650" i="3"/>
  <c r="Z650" i="3"/>
  <c r="Z649" i="3" s="1"/>
  <c r="Z648" i="3" s="1"/>
  <c r="Y650" i="3"/>
  <c r="Y649" i="3" s="1"/>
  <c r="Y648" i="3" s="1"/>
  <c r="X650" i="3"/>
  <c r="X649" i="3" s="1"/>
  <c r="X648" i="3" s="1"/>
  <c r="W650" i="3"/>
  <c r="V650" i="3"/>
  <c r="U650" i="3"/>
  <c r="T650" i="3"/>
  <c r="S650" i="3"/>
  <c r="R650" i="3"/>
  <c r="R649" i="3" s="1"/>
  <c r="R648" i="3" s="1"/>
  <c r="Q650" i="3"/>
  <c r="Q649" i="3" s="1"/>
  <c r="Q648" i="3" s="1"/>
  <c r="P650" i="3"/>
  <c r="P649" i="3" s="1"/>
  <c r="P648" i="3" s="1"/>
  <c r="O650" i="3"/>
  <c r="N650" i="3"/>
  <c r="M650" i="3"/>
  <c r="L650" i="3"/>
  <c r="K650" i="3"/>
  <c r="J650" i="3"/>
  <c r="J649" i="3" s="1"/>
  <c r="I650" i="3"/>
  <c r="AC649" i="3"/>
  <c r="AC648" i="3" s="1"/>
  <c r="AB649" i="3"/>
  <c r="AA649" i="3"/>
  <c r="W649" i="3"/>
  <c r="W648" i="3" s="1"/>
  <c r="W647" i="3" s="1"/>
  <c r="V649" i="3"/>
  <c r="V648" i="3" s="1"/>
  <c r="U649" i="3"/>
  <c r="U648" i="3" s="1"/>
  <c r="U647" i="3" s="1"/>
  <c r="T649" i="3"/>
  <c r="S649" i="3"/>
  <c r="O649" i="3"/>
  <c r="O648" i="3" s="1"/>
  <c r="N649" i="3"/>
  <c r="N648" i="3" s="1"/>
  <c r="M649" i="3"/>
  <c r="M648" i="3" s="1"/>
  <c r="L649" i="3"/>
  <c r="K649" i="3"/>
  <c r="AB648" i="3"/>
  <c r="AA648" i="3"/>
  <c r="T648" i="3"/>
  <c r="T647" i="3" s="1"/>
  <c r="S648" i="3"/>
  <c r="L648" i="3"/>
  <c r="K648" i="3"/>
  <c r="Y647" i="3"/>
  <c r="X647" i="3"/>
  <c r="Q647" i="3"/>
  <c r="I646" i="3"/>
  <c r="AC645" i="3"/>
  <c r="AB645" i="3"/>
  <c r="AA645" i="3"/>
  <c r="Z645" i="3"/>
  <c r="Y645" i="3"/>
  <c r="X645" i="3"/>
  <c r="W645" i="3"/>
  <c r="V645" i="3"/>
  <c r="V642" i="3" s="1"/>
  <c r="U645" i="3"/>
  <c r="T645" i="3"/>
  <c r="S645" i="3"/>
  <c r="R645" i="3"/>
  <c r="Q645" i="3"/>
  <c r="P645" i="3"/>
  <c r="O645" i="3"/>
  <c r="O642" i="3" s="1"/>
  <c r="N645" i="3"/>
  <c r="M645" i="3"/>
  <c r="L645" i="3"/>
  <c r="I644" i="3"/>
  <c r="AC643" i="3"/>
  <c r="AB643" i="3"/>
  <c r="AA643" i="3"/>
  <c r="AA642" i="3" s="1"/>
  <c r="Z643" i="3"/>
  <c r="Z642" i="3" s="1"/>
  <c r="Y643" i="3"/>
  <c r="X643" i="3"/>
  <c r="W643" i="3"/>
  <c r="V643" i="3"/>
  <c r="U643" i="3"/>
  <c r="T643" i="3"/>
  <c r="S643" i="3"/>
  <c r="S642" i="3" s="1"/>
  <c r="R643" i="3"/>
  <c r="R642" i="3" s="1"/>
  <c r="R638" i="3" s="1"/>
  <c r="R637" i="3" s="1"/>
  <c r="Q643" i="3"/>
  <c r="P643" i="3"/>
  <c r="O643" i="3"/>
  <c r="N643" i="3"/>
  <c r="M643" i="3"/>
  <c r="L643" i="3"/>
  <c r="K643" i="3"/>
  <c r="K642" i="3" s="1"/>
  <c r="J643" i="3"/>
  <c r="AC642" i="3"/>
  <c r="AB642" i="3"/>
  <c r="Y642" i="3"/>
  <c r="X642" i="3"/>
  <c r="W642" i="3"/>
  <c r="U642" i="3"/>
  <c r="T642" i="3"/>
  <c r="Q642" i="3"/>
  <c r="P642" i="3"/>
  <c r="M642" i="3"/>
  <c r="L642" i="3"/>
  <c r="AA641" i="3"/>
  <c r="AC640" i="3"/>
  <c r="AB640" i="3"/>
  <c r="Z640" i="3"/>
  <c r="Y640" i="3"/>
  <c r="X640" i="3"/>
  <c r="W640" i="3"/>
  <c r="W639" i="3" s="1"/>
  <c r="W638" i="3" s="1"/>
  <c r="W637" i="3" s="1"/>
  <c r="V640" i="3"/>
  <c r="V639" i="3" s="1"/>
  <c r="V638" i="3" s="1"/>
  <c r="U640" i="3"/>
  <c r="T640" i="3"/>
  <c r="S640" i="3"/>
  <c r="R640" i="3"/>
  <c r="Q640" i="3"/>
  <c r="P640" i="3"/>
  <c r="O640" i="3"/>
  <c r="O639" i="3" s="1"/>
  <c r="O638" i="3" s="1"/>
  <c r="O637" i="3" s="1"/>
  <c r="N640" i="3"/>
  <c r="M640" i="3"/>
  <c r="L640" i="3"/>
  <c r="K640" i="3"/>
  <c r="J640" i="3"/>
  <c r="AC639" i="3"/>
  <c r="AB639" i="3"/>
  <c r="AB638" i="3" s="1"/>
  <c r="AB637" i="3" s="1"/>
  <c r="Z639" i="3"/>
  <c r="Y639" i="3"/>
  <c r="X639" i="3"/>
  <c r="U639" i="3"/>
  <c r="T639" i="3"/>
  <c r="T638" i="3" s="1"/>
  <c r="T637" i="3" s="1"/>
  <c r="S639" i="3"/>
  <c r="R639" i="3"/>
  <c r="Q639" i="3"/>
  <c r="P639" i="3"/>
  <c r="M639" i="3"/>
  <c r="L639" i="3"/>
  <c r="L638" i="3" s="1"/>
  <c r="L637" i="3" s="1"/>
  <c r="K639" i="3"/>
  <c r="J639" i="3"/>
  <c r="AC638" i="3"/>
  <c r="Z638" i="3"/>
  <c r="Y638" i="3"/>
  <c r="Y637" i="3" s="1"/>
  <c r="X638" i="3"/>
  <c r="X637" i="3" s="1"/>
  <c r="U638" i="3"/>
  <c r="Q638" i="3"/>
  <c r="Q637" i="3" s="1"/>
  <c r="P638" i="3"/>
  <c r="P637" i="3" s="1"/>
  <c r="M638" i="3"/>
  <c r="AC637" i="3"/>
  <c r="Z637" i="3"/>
  <c r="V637" i="3"/>
  <c r="U637" i="3"/>
  <c r="U636" i="3" s="1"/>
  <c r="M637" i="3"/>
  <c r="I635" i="3"/>
  <c r="AC634" i="3"/>
  <c r="AC633" i="3" s="1"/>
  <c r="AB634" i="3"/>
  <c r="AA634" i="3"/>
  <c r="Z634" i="3"/>
  <c r="Z633" i="3" s="1"/>
  <c r="Y634" i="3"/>
  <c r="Y633" i="3" s="1"/>
  <c r="X634" i="3"/>
  <c r="X633" i="3" s="1"/>
  <c r="W634" i="3"/>
  <c r="V634" i="3"/>
  <c r="U634" i="3"/>
  <c r="U633" i="3" s="1"/>
  <c r="T634" i="3"/>
  <c r="S634" i="3"/>
  <c r="R634" i="3"/>
  <c r="R633" i="3" s="1"/>
  <c r="Q634" i="3"/>
  <c r="Q633" i="3" s="1"/>
  <c r="I633" i="3" s="1"/>
  <c r="I634" i="3"/>
  <c r="AB633" i="3"/>
  <c r="AA633" i="3"/>
  <c r="W633" i="3"/>
  <c r="V633" i="3"/>
  <c r="T633" i="3"/>
  <c r="S633" i="3"/>
  <c r="I632" i="3"/>
  <c r="AC631" i="3"/>
  <c r="AC630" i="3" s="1"/>
  <c r="AB631" i="3"/>
  <c r="AA631" i="3"/>
  <c r="Z631" i="3"/>
  <c r="Y631" i="3"/>
  <c r="X631" i="3"/>
  <c r="X630" i="3" s="1"/>
  <c r="W631" i="3"/>
  <c r="V631" i="3"/>
  <c r="V630" i="3" s="1"/>
  <c r="V629" i="3" s="1"/>
  <c r="V628" i="3" s="1"/>
  <c r="U631" i="3"/>
  <c r="U630" i="3" s="1"/>
  <c r="U629" i="3" s="1"/>
  <c r="U628" i="3" s="1"/>
  <c r="U627" i="3" s="1"/>
  <c r="T631" i="3"/>
  <c r="S631" i="3"/>
  <c r="R631" i="3"/>
  <c r="R630" i="3" s="1"/>
  <c r="R629" i="3" s="1"/>
  <c r="R628" i="3" s="1"/>
  <c r="R627" i="3" s="1"/>
  <c r="Q631" i="3"/>
  <c r="P631" i="3"/>
  <c r="P630" i="3" s="1"/>
  <c r="O631" i="3"/>
  <c r="N631" i="3"/>
  <c r="N630" i="3" s="1"/>
  <c r="N629" i="3" s="1"/>
  <c r="N628" i="3" s="1"/>
  <c r="M631" i="3"/>
  <c r="M630" i="3" s="1"/>
  <c r="L631" i="3"/>
  <c r="K631" i="3"/>
  <c r="J631" i="3"/>
  <c r="J630" i="3" s="1"/>
  <c r="AB630" i="3"/>
  <c r="AA630" i="3"/>
  <c r="Z630" i="3"/>
  <c r="Z629" i="3" s="1"/>
  <c r="Z628" i="3" s="1"/>
  <c r="Z627" i="3" s="1"/>
  <c r="Y630" i="3"/>
  <c r="W630" i="3"/>
  <c r="W629" i="3" s="1"/>
  <c r="W628" i="3" s="1"/>
  <c r="W627" i="3" s="1"/>
  <c r="T630" i="3"/>
  <c r="S630" i="3"/>
  <c r="Q630" i="3"/>
  <c r="O630" i="3"/>
  <c r="O629" i="3" s="1"/>
  <c r="O628" i="3" s="1"/>
  <c r="L630" i="3"/>
  <c r="K630" i="3"/>
  <c r="AC629" i="3"/>
  <c r="AC628" i="3" s="1"/>
  <c r="AC627" i="3" s="1"/>
  <c r="AB629" i="3"/>
  <c r="AB628" i="3" s="1"/>
  <c r="AB627" i="3" s="1"/>
  <c r="AA629" i="3"/>
  <c r="AA628" i="3" s="1"/>
  <c r="AA627" i="3" s="1"/>
  <c r="Y629" i="3"/>
  <c r="X629" i="3"/>
  <c r="T629" i="3"/>
  <c r="T628" i="3" s="1"/>
  <c r="T627" i="3" s="1"/>
  <c r="S629" i="3"/>
  <c r="S628" i="3" s="1"/>
  <c r="S627" i="3" s="1"/>
  <c r="Q629" i="3"/>
  <c r="P629" i="3"/>
  <c r="M629" i="3"/>
  <c r="M628" i="3" s="1"/>
  <c r="M627" i="3" s="1"/>
  <c r="L629" i="3"/>
  <c r="L628" i="3" s="1"/>
  <c r="L627" i="3" s="1"/>
  <c r="K629" i="3"/>
  <c r="K628" i="3" s="1"/>
  <c r="K627" i="3" s="1"/>
  <c r="Y628" i="3"/>
  <c r="Y627" i="3" s="1"/>
  <c r="X628" i="3"/>
  <c r="X627" i="3" s="1"/>
  <c r="Q628" i="3"/>
  <c r="Q627" i="3" s="1"/>
  <c r="P628" i="3"/>
  <c r="P627" i="3" s="1"/>
  <c r="V627" i="3"/>
  <c r="O627" i="3"/>
  <c r="N627" i="3"/>
  <c r="I626" i="3"/>
  <c r="AC625" i="3"/>
  <c r="AC624" i="3" s="1"/>
  <c r="AB625" i="3"/>
  <c r="AB624" i="3" s="1"/>
  <c r="AA625" i="3"/>
  <c r="AA624" i="3" s="1"/>
  <c r="Z625" i="3"/>
  <c r="Z624" i="3" s="1"/>
  <c r="Y625" i="3"/>
  <c r="X625" i="3"/>
  <c r="W625" i="3"/>
  <c r="V625" i="3"/>
  <c r="U625" i="3"/>
  <c r="U624" i="3" s="1"/>
  <c r="T625" i="3"/>
  <c r="T624" i="3" s="1"/>
  <c r="S625" i="3"/>
  <c r="S624" i="3" s="1"/>
  <c r="R625" i="3"/>
  <c r="R624" i="3" s="1"/>
  <c r="Q625" i="3"/>
  <c r="P625" i="3"/>
  <c r="O625" i="3"/>
  <c r="N625" i="3"/>
  <c r="M625" i="3"/>
  <c r="M624" i="3" s="1"/>
  <c r="L625" i="3"/>
  <c r="L624" i="3" s="1"/>
  <c r="K625" i="3"/>
  <c r="Y624" i="3"/>
  <c r="X624" i="3"/>
  <c r="W624" i="3"/>
  <c r="V624" i="3"/>
  <c r="Q624" i="3"/>
  <c r="P624" i="3"/>
  <c r="P612" i="3" s="1"/>
  <c r="P611" i="3" s="1"/>
  <c r="P610" i="3" s="1"/>
  <c r="P609" i="3" s="1"/>
  <c r="O624" i="3"/>
  <c r="N624" i="3"/>
  <c r="I623" i="3"/>
  <c r="AC622" i="3"/>
  <c r="AC621" i="3" s="1"/>
  <c r="AB622" i="3"/>
  <c r="AB621" i="3" s="1"/>
  <c r="AA622" i="3"/>
  <c r="Z622" i="3"/>
  <c r="Z621" i="3" s="1"/>
  <c r="Y622" i="3"/>
  <c r="X622" i="3"/>
  <c r="X621" i="3" s="1"/>
  <c r="W622" i="3"/>
  <c r="V622" i="3"/>
  <c r="U622" i="3"/>
  <c r="U621" i="3" s="1"/>
  <c r="T622" i="3"/>
  <c r="T621" i="3" s="1"/>
  <c r="S622" i="3"/>
  <c r="R622" i="3"/>
  <c r="R621" i="3" s="1"/>
  <c r="R612" i="3" s="1"/>
  <c r="R611" i="3" s="1"/>
  <c r="R610" i="3" s="1"/>
  <c r="Q622" i="3"/>
  <c r="P622" i="3"/>
  <c r="P621" i="3" s="1"/>
  <c r="O622" i="3"/>
  <c r="N622" i="3"/>
  <c r="I622" i="3"/>
  <c r="AA621" i="3"/>
  <c r="Y621" i="3"/>
  <c r="W621" i="3"/>
  <c r="W612" i="3" s="1"/>
  <c r="V621" i="3"/>
  <c r="S621" i="3"/>
  <c r="Q621" i="3"/>
  <c r="O621" i="3"/>
  <c r="O612" i="3" s="1"/>
  <c r="N621" i="3"/>
  <c r="I620" i="3"/>
  <c r="AC619" i="3"/>
  <c r="AB619" i="3"/>
  <c r="AA619" i="3"/>
  <c r="Z619" i="3"/>
  <c r="Y619" i="3"/>
  <c r="X619" i="3"/>
  <c r="W619" i="3"/>
  <c r="V619" i="3"/>
  <c r="U619" i="3"/>
  <c r="T619" i="3"/>
  <c r="S619" i="3"/>
  <c r="R619" i="3"/>
  <c r="Q619" i="3"/>
  <c r="I619" i="3" s="1"/>
  <c r="I618" i="3"/>
  <c r="AC617" i="3"/>
  <c r="AB617" i="3"/>
  <c r="AA617" i="3"/>
  <c r="Z617" i="3"/>
  <c r="Y617" i="3"/>
  <c r="X617" i="3"/>
  <c r="W617" i="3"/>
  <c r="V617" i="3"/>
  <c r="U617" i="3"/>
  <c r="T617" i="3"/>
  <c r="S617" i="3"/>
  <c r="R617" i="3"/>
  <c r="Q617" i="3"/>
  <c r="P617" i="3"/>
  <c r="I617" i="3" s="1"/>
  <c r="I616" i="3"/>
  <c r="AC615" i="3"/>
  <c r="AB615" i="3"/>
  <c r="AA615" i="3"/>
  <c r="Z615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M615" i="3"/>
  <c r="L615" i="3"/>
  <c r="K615" i="3"/>
  <c r="J615" i="3"/>
  <c r="I615" i="3" s="1"/>
  <c r="I614" i="3"/>
  <c r="AC613" i="3"/>
  <c r="AC612" i="3" s="1"/>
  <c r="AC611" i="3" s="1"/>
  <c r="AB613" i="3"/>
  <c r="AB612" i="3" s="1"/>
  <c r="AB611" i="3" s="1"/>
  <c r="AA613" i="3"/>
  <c r="Z613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N612" i="3" s="1"/>
  <c r="N611" i="3" s="1"/>
  <c r="N610" i="3" s="1"/>
  <c r="N609" i="3" s="1"/>
  <c r="M613" i="3"/>
  <c r="L613" i="3"/>
  <c r="K613" i="3"/>
  <c r="J613" i="3"/>
  <c r="AA612" i="3"/>
  <c r="AA611" i="3" s="1"/>
  <c r="AA610" i="3" s="1"/>
  <c r="AA609" i="3" s="1"/>
  <c r="Z612" i="3"/>
  <c r="Z611" i="3" s="1"/>
  <c r="Z610" i="3" s="1"/>
  <c r="Y612" i="3"/>
  <c r="Y611" i="3" s="1"/>
  <c r="Y610" i="3" s="1"/>
  <c r="X612" i="3"/>
  <c r="S612" i="3"/>
  <c r="S611" i="3" s="1"/>
  <c r="S610" i="3" s="1"/>
  <c r="S609" i="3" s="1"/>
  <c r="J612" i="3"/>
  <c r="X611" i="3"/>
  <c r="X610" i="3" s="1"/>
  <c r="X609" i="3" s="1"/>
  <c r="W611" i="3"/>
  <c r="W610" i="3" s="1"/>
  <c r="O611" i="3"/>
  <c r="O610" i="3" s="1"/>
  <c r="O609" i="3" s="1"/>
  <c r="AC610" i="3"/>
  <c r="AC609" i="3" s="1"/>
  <c r="AB610" i="3"/>
  <c r="AB609" i="3" s="1"/>
  <c r="Z609" i="3"/>
  <c r="Y609" i="3"/>
  <c r="I608" i="3"/>
  <c r="AC607" i="3"/>
  <c r="AB607" i="3"/>
  <c r="AA607" i="3"/>
  <c r="Z607" i="3"/>
  <c r="Y607" i="3"/>
  <c r="X607" i="3"/>
  <c r="X606" i="3" s="1"/>
  <c r="X605" i="3" s="1"/>
  <c r="X604" i="3" s="1"/>
  <c r="W607" i="3"/>
  <c r="W606" i="3" s="1"/>
  <c r="W605" i="3" s="1"/>
  <c r="W604" i="3" s="1"/>
  <c r="V607" i="3"/>
  <c r="V606" i="3" s="1"/>
  <c r="V605" i="3" s="1"/>
  <c r="U607" i="3"/>
  <c r="T607" i="3"/>
  <c r="S607" i="3"/>
  <c r="R607" i="3"/>
  <c r="Q607" i="3"/>
  <c r="P607" i="3"/>
  <c r="P606" i="3" s="1"/>
  <c r="P605" i="3" s="1"/>
  <c r="P604" i="3" s="1"/>
  <c r="O607" i="3"/>
  <c r="O606" i="3" s="1"/>
  <c r="O605" i="3" s="1"/>
  <c r="N607" i="3"/>
  <c r="N606" i="3" s="1"/>
  <c r="N605" i="3" s="1"/>
  <c r="M607" i="3"/>
  <c r="L607" i="3"/>
  <c r="K607" i="3"/>
  <c r="J607" i="3"/>
  <c r="AC606" i="3"/>
  <c r="AC605" i="3" s="1"/>
  <c r="AC604" i="3" s="1"/>
  <c r="AB606" i="3"/>
  <c r="AB605" i="3" s="1"/>
  <c r="AB604" i="3" s="1"/>
  <c r="AA606" i="3"/>
  <c r="AA605" i="3" s="1"/>
  <c r="AA604" i="3" s="1"/>
  <c r="Z606" i="3"/>
  <c r="Y606" i="3"/>
  <c r="U606" i="3"/>
  <c r="U605" i="3" s="1"/>
  <c r="U604" i="3" s="1"/>
  <c r="T606" i="3"/>
  <c r="T605" i="3" s="1"/>
  <c r="T604" i="3" s="1"/>
  <c r="S606" i="3"/>
  <c r="S605" i="3" s="1"/>
  <c r="S604" i="3" s="1"/>
  <c r="R606" i="3"/>
  <c r="Q606" i="3"/>
  <c r="M606" i="3"/>
  <c r="M605" i="3" s="1"/>
  <c r="M604" i="3" s="1"/>
  <c r="L606" i="3"/>
  <c r="L605" i="3" s="1"/>
  <c r="L604" i="3" s="1"/>
  <c r="K606" i="3"/>
  <c r="J606" i="3"/>
  <c r="Z605" i="3"/>
  <c r="Z604" i="3" s="1"/>
  <c r="Y605" i="3"/>
  <c r="Y604" i="3" s="1"/>
  <c r="R605" i="3"/>
  <c r="R604" i="3" s="1"/>
  <c r="Q605" i="3"/>
  <c r="Q604" i="3" s="1"/>
  <c r="J605" i="3"/>
  <c r="J604" i="3" s="1"/>
  <c r="V604" i="3"/>
  <c r="O604" i="3"/>
  <c r="N604" i="3"/>
  <c r="Z602" i="3"/>
  <c r="I602" i="3" s="1"/>
  <c r="I601" i="3"/>
  <c r="AC600" i="3"/>
  <c r="AB600" i="3"/>
  <c r="AB599" i="3" s="1"/>
  <c r="AB598" i="3" s="1"/>
  <c r="AB597" i="3" s="1"/>
  <c r="AA600" i="3"/>
  <c r="AA599" i="3" s="1"/>
  <c r="AA598" i="3" s="1"/>
  <c r="Z600" i="3"/>
  <c r="Z599" i="3" s="1"/>
  <c r="Z598" i="3" s="1"/>
  <c r="Y600" i="3"/>
  <c r="X600" i="3"/>
  <c r="W600" i="3"/>
  <c r="V600" i="3"/>
  <c r="U600" i="3"/>
  <c r="T600" i="3"/>
  <c r="T599" i="3" s="1"/>
  <c r="T598" i="3" s="1"/>
  <c r="T597" i="3" s="1"/>
  <c r="S600" i="3"/>
  <c r="S599" i="3" s="1"/>
  <c r="S598" i="3" s="1"/>
  <c r="R600" i="3"/>
  <c r="R599" i="3" s="1"/>
  <c r="R598" i="3" s="1"/>
  <c r="R597" i="3" s="1"/>
  <c r="Q600" i="3"/>
  <c r="P600" i="3"/>
  <c r="O600" i="3"/>
  <c r="N600" i="3"/>
  <c r="M600" i="3"/>
  <c r="L600" i="3"/>
  <c r="L599" i="3" s="1"/>
  <c r="L598" i="3" s="1"/>
  <c r="L597" i="3" s="1"/>
  <c r="K600" i="3"/>
  <c r="K599" i="3" s="1"/>
  <c r="K598" i="3" s="1"/>
  <c r="J600" i="3"/>
  <c r="AC599" i="3"/>
  <c r="Y599" i="3"/>
  <c r="Y598" i="3" s="1"/>
  <c r="Y597" i="3" s="1"/>
  <c r="X599" i="3"/>
  <c r="X598" i="3" s="1"/>
  <c r="X597" i="3" s="1"/>
  <c r="W599" i="3"/>
  <c r="W598" i="3" s="1"/>
  <c r="W597" i="3" s="1"/>
  <c r="V599" i="3"/>
  <c r="U599" i="3"/>
  <c r="Q599" i="3"/>
  <c r="Q598" i="3" s="1"/>
  <c r="Q597" i="3" s="1"/>
  <c r="P599" i="3"/>
  <c r="P598" i="3" s="1"/>
  <c r="P597" i="3" s="1"/>
  <c r="O599" i="3"/>
  <c r="O598" i="3" s="1"/>
  <c r="O597" i="3" s="1"/>
  <c r="N599" i="3"/>
  <c r="M599" i="3"/>
  <c r="AC598" i="3"/>
  <c r="AC597" i="3" s="1"/>
  <c r="V598" i="3"/>
  <c r="V597" i="3" s="1"/>
  <c r="U598" i="3"/>
  <c r="U597" i="3" s="1"/>
  <c r="N598" i="3"/>
  <c r="N597" i="3" s="1"/>
  <c r="M598" i="3"/>
  <c r="M597" i="3" s="1"/>
  <c r="AA597" i="3"/>
  <c r="Z597" i="3"/>
  <c r="S597" i="3"/>
  <c r="K597" i="3"/>
  <c r="I596" i="3"/>
  <c r="AB595" i="3"/>
  <c r="AA595" i="3"/>
  <c r="Z595" i="3"/>
  <c r="Y595" i="3"/>
  <c r="I595" i="3"/>
  <c r="AB594" i="3"/>
  <c r="AA594" i="3"/>
  <c r="Z594" i="3"/>
  <c r="Y594" i="3"/>
  <c r="I593" i="3"/>
  <c r="AC592" i="3"/>
  <c r="AB592" i="3"/>
  <c r="AA592" i="3"/>
  <c r="AA587" i="3" s="1"/>
  <c r="Z592" i="3"/>
  <c r="Y592" i="3"/>
  <c r="X592" i="3"/>
  <c r="W592" i="3"/>
  <c r="V592" i="3"/>
  <c r="U592" i="3"/>
  <c r="T592" i="3"/>
  <c r="T587" i="3" s="1"/>
  <c r="S592" i="3"/>
  <c r="S587" i="3" s="1"/>
  <c r="R592" i="3"/>
  <c r="Q592" i="3"/>
  <c r="P592" i="3"/>
  <c r="O592" i="3"/>
  <c r="N592" i="3"/>
  <c r="M592" i="3"/>
  <c r="L592" i="3"/>
  <c r="L587" i="3" s="1"/>
  <c r="K592" i="3"/>
  <c r="J592" i="3"/>
  <c r="I592" i="3" s="1"/>
  <c r="I591" i="3"/>
  <c r="AC590" i="3"/>
  <c r="AB590" i="3"/>
  <c r="AA590" i="3"/>
  <c r="Z590" i="3"/>
  <c r="Z587" i="3" s="1"/>
  <c r="Y590" i="3"/>
  <c r="Y587" i="3" s="1"/>
  <c r="X590" i="3"/>
  <c r="W590" i="3"/>
  <c r="V590" i="3"/>
  <c r="U590" i="3"/>
  <c r="T590" i="3"/>
  <c r="S590" i="3"/>
  <c r="R590" i="3"/>
  <c r="R587" i="3" s="1"/>
  <c r="Q590" i="3"/>
  <c r="Q587" i="3" s="1"/>
  <c r="P590" i="3"/>
  <c r="O590" i="3"/>
  <c r="N590" i="3"/>
  <c r="M590" i="3"/>
  <c r="L590" i="3"/>
  <c r="K590" i="3"/>
  <c r="J590" i="3"/>
  <c r="I589" i="3"/>
  <c r="AC588" i="3"/>
  <c r="AB588" i="3"/>
  <c r="AA588" i="3"/>
  <c r="Z588" i="3"/>
  <c r="Y588" i="3"/>
  <c r="X588" i="3"/>
  <c r="X587" i="3" s="1"/>
  <c r="W588" i="3"/>
  <c r="W587" i="3" s="1"/>
  <c r="V588" i="3"/>
  <c r="V587" i="3" s="1"/>
  <c r="U588" i="3"/>
  <c r="T588" i="3"/>
  <c r="S588" i="3"/>
  <c r="R588" i="3"/>
  <c r="Q588" i="3"/>
  <c r="P588" i="3"/>
  <c r="P587" i="3" s="1"/>
  <c r="O588" i="3"/>
  <c r="O587" i="3" s="1"/>
  <c r="N588" i="3"/>
  <c r="N587" i="3" s="1"/>
  <c r="M588" i="3"/>
  <c r="L588" i="3"/>
  <c r="K588" i="3"/>
  <c r="J588" i="3"/>
  <c r="AC587" i="3"/>
  <c r="AB587" i="3"/>
  <c r="U587" i="3"/>
  <c r="M587" i="3"/>
  <c r="K587" i="3"/>
  <c r="I586" i="3"/>
  <c r="AC585" i="3"/>
  <c r="AB585" i="3"/>
  <c r="AA585" i="3"/>
  <c r="AA584" i="3" s="1"/>
  <c r="Z585" i="3"/>
  <c r="Z584" i="3" s="1"/>
  <c r="Y585" i="3"/>
  <c r="Y584" i="3" s="1"/>
  <c r="X585" i="3"/>
  <c r="W585" i="3"/>
  <c r="V585" i="3"/>
  <c r="U585" i="3"/>
  <c r="T585" i="3"/>
  <c r="S585" i="3"/>
  <c r="S584" i="3" s="1"/>
  <c r="R585" i="3"/>
  <c r="R584" i="3" s="1"/>
  <c r="Q585" i="3"/>
  <c r="I585" i="3" s="1"/>
  <c r="AC584" i="3"/>
  <c r="AB584" i="3"/>
  <c r="X584" i="3"/>
  <c r="W584" i="3"/>
  <c r="V584" i="3"/>
  <c r="U584" i="3"/>
  <c r="T584" i="3"/>
  <c r="I583" i="3"/>
  <c r="AC582" i="3"/>
  <c r="AB582" i="3"/>
  <c r="AA582" i="3"/>
  <c r="Z582" i="3"/>
  <c r="Y582" i="3"/>
  <c r="X582" i="3"/>
  <c r="X581" i="3" s="1"/>
  <c r="W582" i="3"/>
  <c r="W581" i="3" s="1"/>
  <c r="V582" i="3"/>
  <c r="V581" i="3" s="1"/>
  <c r="U582" i="3"/>
  <c r="T582" i="3"/>
  <c r="S582" i="3"/>
  <c r="R582" i="3"/>
  <c r="Q582" i="3"/>
  <c r="P582" i="3"/>
  <c r="P581" i="3" s="1"/>
  <c r="O582" i="3"/>
  <c r="O581" i="3" s="1"/>
  <c r="N582" i="3"/>
  <c r="N581" i="3" s="1"/>
  <c r="M582" i="3"/>
  <c r="L582" i="3"/>
  <c r="K582" i="3"/>
  <c r="I582" i="3" s="1"/>
  <c r="J582" i="3"/>
  <c r="AC581" i="3"/>
  <c r="AC575" i="3" s="1"/>
  <c r="AB581" i="3"/>
  <c r="AB575" i="3" s="1"/>
  <c r="AA581" i="3"/>
  <c r="Z581" i="3"/>
  <c r="Y581" i="3"/>
  <c r="U581" i="3"/>
  <c r="U575" i="3" s="1"/>
  <c r="T581" i="3"/>
  <c r="T575" i="3" s="1"/>
  <c r="S581" i="3"/>
  <c r="R581" i="3"/>
  <c r="Q581" i="3"/>
  <c r="M581" i="3"/>
  <c r="L581" i="3"/>
  <c r="L575" i="3" s="1"/>
  <c r="K581" i="3"/>
  <c r="J581" i="3"/>
  <c r="I580" i="3"/>
  <c r="I579" i="3"/>
  <c r="AC578" i="3"/>
  <c r="AB578" i="3"/>
  <c r="AB577" i="3" s="1"/>
  <c r="AB576" i="3" s="1"/>
  <c r="AA578" i="3"/>
  <c r="Z578" i="3"/>
  <c r="Z577" i="3" s="1"/>
  <c r="Z576" i="3" s="1"/>
  <c r="Z575" i="3" s="1"/>
  <c r="Y578" i="3"/>
  <c r="Y577" i="3" s="1"/>
  <c r="Y576" i="3" s="1"/>
  <c r="X578" i="3"/>
  <c r="X577" i="3" s="1"/>
  <c r="W578" i="3"/>
  <c r="V578" i="3"/>
  <c r="U578" i="3"/>
  <c r="T578" i="3"/>
  <c r="T577" i="3" s="1"/>
  <c r="T576" i="3" s="1"/>
  <c r="S578" i="3"/>
  <c r="R578" i="3"/>
  <c r="R577" i="3" s="1"/>
  <c r="R576" i="3" s="1"/>
  <c r="R575" i="3" s="1"/>
  <c r="Q578" i="3"/>
  <c r="Q577" i="3" s="1"/>
  <c r="Q576" i="3" s="1"/>
  <c r="Q575" i="3" s="1"/>
  <c r="P578" i="3"/>
  <c r="P577" i="3" s="1"/>
  <c r="O578" i="3"/>
  <c r="N578" i="3"/>
  <c r="M578" i="3"/>
  <c r="L578" i="3"/>
  <c r="L577" i="3" s="1"/>
  <c r="L576" i="3" s="1"/>
  <c r="AC577" i="3"/>
  <c r="AC576" i="3" s="1"/>
  <c r="AA577" i="3"/>
  <c r="AA576" i="3" s="1"/>
  <c r="AA575" i="3" s="1"/>
  <c r="W577" i="3"/>
  <c r="W576" i="3" s="1"/>
  <c r="V577" i="3"/>
  <c r="U577" i="3"/>
  <c r="U576" i="3" s="1"/>
  <c r="S577" i="3"/>
  <c r="S576" i="3" s="1"/>
  <c r="O577" i="3"/>
  <c r="O576" i="3" s="1"/>
  <c r="N577" i="3"/>
  <c r="M577" i="3"/>
  <c r="M576" i="3" s="1"/>
  <c r="M575" i="3" s="1"/>
  <c r="X576" i="3"/>
  <c r="V576" i="3"/>
  <c r="P576" i="3"/>
  <c r="N576" i="3"/>
  <c r="S575" i="3"/>
  <c r="J575" i="3"/>
  <c r="Z574" i="3"/>
  <c r="I574" i="3" s="1"/>
  <c r="Z573" i="3"/>
  <c r="I573" i="3"/>
  <c r="I572" i="3"/>
  <c r="AC571" i="3"/>
  <c r="AC570" i="3" s="1"/>
  <c r="AB571" i="3"/>
  <c r="AA571" i="3"/>
  <c r="Z571" i="3"/>
  <c r="Y571" i="3"/>
  <c r="X571" i="3"/>
  <c r="W571" i="3"/>
  <c r="W570" i="3" s="1"/>
  <c r="W569" i="3" s="1"/>
  <c r="V571" i="3"/>
  <c r="V570" i="3" s="1"/>
  <c r="U571" i="3"/>
  <c r="U570" i="3" s="1"/>
  <c r="T571" i="3"/>
  <c r="S571" i="3"/>
  <c r="R571" i="3"/>
  <c r="Q571" i="3"/>
  <c r="P571" i="3"/>
  <c r="O571" i="3"/>
  <c r="O570" i="3" s="1"/>
  <c r="O569" i="3" s="1"/>
  <c r="N571" i="3"/>
  <c r="N570" i="3" s="1"/>
  <c r="N569" i="3" s="1"/>
  <c r="M571" i="3"/>
  <c r="M570" i="3" s="1"/>
  <c r="L571" i="3"/>
  <c r="K571" i="3"/>
  <c r="J571" i="3"/>
  <c r="AB570" i="3"/>
  <c r="AB569" i="3" s="1"/>
  <c r="AA570" i="3"/>
  <c r="AA569" i="3" s="1"/>
  <c r="Z570" i="3"/>
  <c r="Z569" i="3" s="1"/>
  <c r="Y570" i="3"/>
  <c r="X570" i="3"/>
  <c r="T570" i="3"/>
  <c r="T569" i="3" s="1"/>
  <c r="S570" i="3"/>
  <c r="S569" i="3" s="1"/>
  <c r="R570" i="3"/>
  <c r="R569" i="3" s="1"/>
  <c r="Q570" i="3"/>
  <c r="P570" i="3"/>
  <c r="P569" i="3" s="1"/>
  <c r="L570" i="3"/>
  <c r="L569" i="3" s="1"/>
  <c r="K570" i="3"/>
  <c r="K569" i="3" s="1"/>
  <c r="J570" i="3"/>
  <c r="AC569" i="3"/>
  <c r="Y569" i="3"/>
  <c r="X569" i="3"/>
  <c r="V569" i="3"/>
  <c r="U569" i="3"/>
  <c r="Q569" i="3"/>
  <c r="M569" i="3"/>
  <c r="I568" i="3"/>
  <c r="AC567" i="3"/>
  <c r="AC566" i="3" s="1"/>
  <c r="AB567" i="3"/>
  <c r="AB566" i="3" s="1"/>
  <c r="AB562" i="3" s="1"/>
  <c r="AA567" i="3"/>
  <c r="AA566" i="3" s="1"/>
  <c r="Z567" i="3"/>
  <c r="Z566" i="3" s="1"/>
  <c r="Y567" i="3"/>
  <c r="Y566" i="3" s="1"/>
  <c r="Y562" i="3" s="1"/>
  <c r="X567" i="3"/>
  <c r="W567" i="3"/>
  <c r="V567" i="3"/>
  <c r="V566" i="3" s="1"/>
  <c r="U567" i="3"/>
  <c r="U566" i="3" s="1"/>
  <c r="T567" i="3"/>
  <c r="S567" i="3"/>
  <c r="S566" i="3" s="1"/>
  <c r="R567" i="3"/>
  <c r="R566" i="3" s="1"/>
  <c r="Q567" i="3"/>
  <c r="P567" i="3"/>
  <c r="O567" i="3"/>
  <c r="O566" i="3" s="1"/>
  <c r="N567" i="3"/>
  <c r="N566" i="3" s="1"/>
  <c r="X566" i="3"/>
  <c r="W566" i="3"/>
  <c r="T566" i="3"/>
  <c r="T562" i="3" s="1"/>
  <c r="Q566" i="3"/>
  <c r="P566" i="3"/>
  <c r="I565" i="3"/>
  <c r="AC564" i="3"/>
  <c r="AB564" i="3"/>
  <c r="AA564" i="3"/>
  <c r="Z564" i="3"/>
  <c r="Z563" i="3" s="1"/>
  <c r="Z562" i="3" s="1"/>
  <c r="Y564" i="3"/>
  <c r="Y563" i="3" s="1"/>
  <c r="X564" i="3"/>
  <c r="X563" i="3" s="1"/>
  <c r="W564" i="3"/>
  <c r="V564" i="3"/>
  <c r="U564" i="3"/>
  <c r="T564" i="3"/>
  <c r="S564" i="3"/>
  <c r="R564" i="3"/>
  <c r="R563" i="3" s="1"/>
  <c r="R562" i="3" s="1"/>
  <c r="Q564" i="3"/>
  <c r="Q563" i="3" s="1"/>
  <c r="P564" i="3"/>
  <c r="P563" i="3" s="1"/>
  <c r="O564" i="3"/>
  <c r="O563" i="3" s="1"/>
  <c r="N564" i="3"/>
  <c r="N563" i="3" s="1"/>
  <c r="M564" i="3"/>
  <c r="L564" i="3"/>
  <c r="K564" i="3"/>
  <c r="J564" i="3"/>
  <c r="I564" i="3" s="1"/>
  <c r="AC563" i="3"/>
  <c r="AB563" i="3"/>
  <c r="AA563" i="3"/>
  <c r="W563" i="3"/>
  <c r="V563" i="3"/>
  <c r="V562" i="3" s="1"/>
  <c r="U563" i="3"/>
  <c r="T563" i="3"/>
  <c r="S563" i="3"/>
  <c r="S562" i="3" s="1"/>
  <c r="M563" i="3"/>
  <c r="M562" i="3" s="1"/>
  <c r="L563" i="3"/>
  <c r="L562" i="3" s="1"/>
  <c r="K563" i="3"/>
  <c r="K562" i="3" s="1"/>
  <c r="AA562" i="3"/>
  <c r="X562" i="3"/>
  <c r="W562" i="3"/>
  <c r="Q562" i="3"/>
  <c r="P562" i="3"/>
  <c r="O562" i="3"/>
  <c r="I561" i="3"/>
  <c r="I560" i="3"/>
  <c r="I559" i="3"/>
  <c r="AC558" i="3"/>
  <c r="AB558" i="3"/>
  <c r="AA558" i="3"/>
  <c r="Z558" i="3"/>
  <c r="Z557" i="3" s="1"/>
  <c r="Y558" i="3"/>
  <c r="X558" i="3"/>
  <c r="X557" i="3" s="1"/>
  <c r="X556" i="3" s="1"/>
  <c r="X555" i="3" s="1"/>
  <c r="W558" i="3"/>
  <c r="W557" i="3" s="1"/>
  <c r="W556" i="3" s="1"/>
  <c r="V558" i="3"/>
  <c r="V557" i="3" s="1"/>
  <c r="V556" i="3" s="1"/>
  <c r="U558" i="3"/>
  <c r="T558" i="3"/>
  <c r="S558" i="3"/>
  <c r="R558" i="3"/>
  <c r="R557" i="3" s="1"/>
  <c r="Q558" i="3"/>
  <c r="P558" i="3"/>
  <c r="P557" i="3" s="1"/>
  <c r="P556" i="3" s="1"/>
  <c r="O558" i="3"/>
  <c r="O557" i="3" s="1"/>
  <c r="O556" i="3" s="1"/>
  <c r="N558" i="3"/>
  <c r="N557" i="3" s="1"/>
  <c r="N556" i="3" s="1"/>
  <c r="M558" i="3"/>
  <c r="L558" i="3"/>
  <c r="K558" i="3"/>
  <c r="J558" i="3"/>
  <c r="J557" i="3" s="1"/>
  <c r="AC557" i="3"/>
  <c r="AC556" i="3" s="1"/>
  <c r="AC555" i="3" s="1"/>
  <c r="AB557" i="3"/>
  <c r="AB556" i="3" s="1"/>
  <c r="AB555" i="3" s="1"/>
  <c r="AA557" i="3"/>
  <c r="AA556" i="3" s="1"/>
  <c r="Y557" i="3"/>
  <c r="U557" i="3"/>
  <c r="U556" i="3" s="1"/>
  <c r="T557" i="3"/>
  <c r="T556" i="3" s="1"/>
  <c r="T555" i="3" s="1"/>
  <c r="S557" i="3"/>
  <c r="S556" i="3" s="1"/>
  <c r="Q557" i="3"/>
  <c r="M557" i="3"/>
  <c r="M556" i="3" s="1"/>
  <c r="M555" i="3" s="1"/>
  <c r="L557" i="3"/>
  <c r="L556" i="3" s="1"/>
  <c r="L555" i="3" s="1"/>
  <c r="K557" i="3"/>
  <c r="K556" i="3" s="1"/>
  <c r="Z556" i="3"/>
  <c r="Z555" i="3" s="1"/>
  <c r="Y556" i="3"/>
  <c r="R556" i="3"/>
  <c r="R555" i="3" s="1"/>
  <c r="Q556" i="3"/>
  <c r="J556" i="3"/>
  <c r="I554" i="3"/>
  <c r="AC553" i="3"/>
  <c r="AB553" i="3"/>
  <c r="AB548" i="3" s="1"/>
  <c r="AA553" i="3"/>
  <c r="Z553" i="3"/>
  <c r="Y553" i="3"/>
  <c r="X553" i="3"/>
  <c r="W553" i="3"/>
  <c r="V553" i="3"/>
  <c r="U553" i="3"/>
  <c r="U548" i="3" s="1"/>
  <c r="T553" i="3"/>
  <c r="T548" i="3" s="1"/>
  <c r="S553" i="3"/>
  <c r="R553" i="3"/>
  <c r="Q553" i="3"/>
  <c r="P553" i="3"/>
  <c r="O553" i="3"/>
  <c r="N553" i="3"/>
  <c r="M553" i="3"/>
  <c r="L553" i="3"/>
  <c r="K553" i="3"/>
  <c r="J553" i="3"/>
  <c r="I552" i="3"/>
  <c r="AC551" i="3"/>
  <c r="AB551" i="3"/>
  <c r="AA551" i="3"/>
  <c r="Z551" i="3"/>
  <c r="Z548" i="3" s="1"/>
  <c r="Y551" i="3"/>
  <c r="X551" i="3"/>
  <c r="W551" i="3"/>
  <c r="V551" i="3"/>
  <c r="U551" i="3"/>
  <c r="T551" i="3"/>
  <c r="S551" i="3"/>
  <c r="R551" i="3"/>
  <c r="R548" i="3" s="1"/>
  <c r="Q551" i="3"/>
  <c r="P551" i="3"/>
  <c r="O551" i="3"/>
  <c r="N551" i="3"/>
  <c r="M551" i="3"/>
  <c r="L551" i="3"/>
  <c r="K551" i="3"/>
  <c r="J551" i="3"/>
  <c r="I550" i="3"/>
  <c r="AC549" i="3"/>
  <c r="AB549" i="3"/>
  <c r="AA549" i="3"/>
  <c r="Z549" i="3"/>
  <c r="Y549" i="3"/>
  <c r="X549" i="3"/>
  <c r="W549" i="3"/>
  <c r="W548" i="3" s="1"/>
  <c r="V549" i="3"/>
  <c r="U549" i="3"/>
  <c r="T549" i="3"/>
  <c r="S549" i="3"/>
  <c r="R549" i="3"/>
  <c r="Q549" i="3"/>
  <c r="P549" i="3"/>
  <c r="I549" i="3" s="1"/>
  <c r="O549" i="3"/>
  <c r="O548" i="3" s="1"/>
  <c r="N549" i="3"/>
  <c r="M549" i="3"/>
  <c r="L549" i="3"/>
  <c r="K549" i="3"/>
  <c r="J549" i="3"/>
  <c r="AC548" i="3"/>
  <c r="V548" i="3"/>
  <c r="N548" i="3"/>
  <c r="M548" i="3"/>
  <c r="I547" i="3"/>
  <c r="AC546" i="3"/>
  <c r="AB546" i="3"/>
  <c r="AB545" i="3" s="1"/>
  <c r="AB544" i="3" s="1"/>
  <c r="AB543" i="3" s="1"/>
  <c r="AA546" i="3"/>
  <c r="AA545" i="3" s="1"/>
  <c r="AA544" i="3" s="1"/>
  <c r="Z546" i="3"/>
  <c r="Z545" i="3" s="1"/>
  <c r="Z544" i="3" s="1"/>
  <c r="Z543" i="3" s="1"/>
  <c r="Y546" i="3"/>
  <c r="X546" i="3"/>
  <c r="W546" i="3"/>
  <c r="V546" i="3"/>
  <c r="V545" i="3" s="1"/>
  <c r="U546" i="3"/>
  <c r="T546" i="3"/>
  <c r="T545" i="3" s="1"/>
  <c r="T544" i="3" s="1"/>
  <c r="T543" i="3" s="1"/>
  <c r="S546" i="3"/>
  <c r="S545" i="3" s="1"/>
  <c r="S544" i="3" s="1"/>
  <c r="R546" i="3"/>
  <c r="R545" i="3" s="1"/>
  <c r="R544" i="3" s="1"/>
  <c r="Q546" i="3"/>
  <c r="P546" i="3"/>
  <c r="O546" i="3"/>
  <c r="N546" i="3"/>
  <c r="N545" i="3" s="1"/>
  <c r="M546" i="3"/>
  <c r="L546" i="3"/>
  <c r="L545" i="3" s="1"/>
  <c r="L544" i="3" s="1"/>
  <c r="K546" i="3"/>
  <c r="K545" i="3" s="1"/>
  <c r="K544" i="3" s="1"/>
  <c r="J546" i="3"/>
  <c r="AC545" i="3"/>
  <c r="Y545" i="3"/>
  <c r="Y544" i="3" s="1"/>
  <c r="X545" i="3"/>
  <c r="X544" i="3" s="1"/>
  <c r="W545" i="3"/>
  <c r="W544" i="3" s="1"/>
  <c r="W543" i="3" s="1"/>
  <c r="U545" i="3"/>
  <c r="Q545" i="3"/>
  <c r="Q544" i="3" s="1"/>
  <c r="P545" i="3"/>
  <c r="P544" i="3" s="1"/>
  <c r="O545" i="3"/>
  <c r="O544" i="3" s="1"/>
  <c r="O543" i="3" s="1"/>
  <c r="M545" i="3"/>
  <c r="AC544" i="3"/>
  <c r="V544" i="3"/>
  <c r="V543" i="3" s="1"/>
  <c r="U544" i="3"/>
  <c r="N544" i="3"/>
  <c r="N543" i="3" s="1"/>
  <c r="M544" i="3"/>
  <c r="M543" i="3" s="1"/>
  <c r="R543" i="3"/>
  <c r="I542" i="3"/>
  <c r="W541" i="3"/>
  <c r="V541" i="3"/>
  <c r="U541" i="3"/>
  <c r="T541" i="3"/>
  <c r="S541" i="3"/>
  <c r="S540" i="3" s="1"/>
  <c r="R541" i="3"/>
  <c r="Q541" i="3"/>
  <c r="W540" i="3"/>
  <c r="V540" i="3"/>
  <c r="U540" i="3"/>
  <c r="T540" i="3"/>
  <c r="R540" i="3"/>
  <c r="Q540" i="3"/>
  <c r="I539" i="3"/>
  <c r="AC538" i="3"/>
  <c r="AB538" i="3"/>
  <c r="AB537" i="3" s="1"/>
  <c r="AA538" i="3"/>
  <c r="Z538" i="3"/>
  <c r="Z537" i="3" s="1"/>
  <c r="Y538" i="3"/>
  <c r="Y537" i="3" s="1"/>
  <c r="X538" i="3"/>
  <c r="X537" i="3" s="1"/>
  <c r="X529" i="3" s="1"/>
  <c r="X528" i="3" s="1"/>
  <c r="X527" i="3" s="1"/>
  <c r="W538" i="3"/>
  <c r="V538" i="3"/>
  <c r="U538" i="3"/>
  <c r="T538" i="3"/>
  <c r="T537" i="3" s="1"/>
  <c r="S538" i="3"/>
  <c r="R538" i="3"/>
  <c r="R537" i="3" s="1"/>
  <c r="Q538" i="3"/>
  <c r="Q537" i="3" s="1"/>
  <c r="P538" i="3"/>
  <c r="P537" i="3" s="1"/>
  <c r="O538" i="3"/>
  <c r="N538" i="3"/>
  <c r="M538" i="3"/>
  <c r="L538" i="3"/>
  <c r="L537" i="3" s="1"/>
  <c r="K538" i="3"/>
  <c r="J538" i="3"/>
  <c r="J537" i="3" s="1"/>
  <c r="I538" i="3"/>
  <c r="AC537" i="3"/>
  <c r="AA537" i="3"/>
  <c r="W537" i="3"/>
  <c r="V537" i="3"/>
  <c r="V529" i="3" s="1"/>
  <c r="V528" i="3" s="1"/>
  <c r="V527" i="3" s="1"/>
  <c r="U537" i="3"/>
  <c r="S537" i="3"/>
  <c r="O537" i="3"/>
  <c r="N537" i="3"/>
  <c r="N529" i="3" s="1"/>
  <c r="N528" i="3" s="1"/>
  <c r="N527" i="3" s="1"/>
  <c r="M537" i="3"/>
  <c r="K537" i="3"/>
  <c r="I536" i="3"/>
  <c r="AC535" i="3"/>
  <c r="AC529" i="3" s="1"/>
  <c r="AC528" i="3" s="1"/>
  <c r="AC527" i="3" s="1"/>
  <c r="AB535" i="3"/>
  <c r="AB529" i="3" s="1"/>
  <c r="AB528" i="3" s="1"/>
  <c r="AB527" i="3" s="1"/>
  <c r="AA535" i="3"/>
  <c r="Z535" i="3"/>
  <c r="Y535" i="3"/>
  <c r="X535" i="3"/>
  <c r="W535" i="3"/>
  <c r="V535" i="3"/>
  <c r="U535" i="3"/>
  <c r="U529" i="3" s="1"/>
  <c r="U528" i="3" s="1"/>
  <c r="U527" i="3" s="1"/>
  <c r="T535" i="3"/>
  <c r="T529" i="3" s="1"/>
  <c r="T528" i="3" s="1"/>
  <c r="T527" i="3" s="1"/>
  <c r="S535" i="3"/>
  <c r="R535" i="3"/>
  <c r="Q535" i="3"/>
  <c r="P535" i="3"/>
  <c r="O535" i="3"/>
  <c r="N535" i="3"/>
  <c r="M535" i="3"/>
  <c r="M529" i="3" s="1"/>
  <c r="M528" i="3" s="1"/>
  <c r="M527" i="3" s="1"/>
  <c r="L535" i="3"/>
  <c r="K535" i="3"/>
  <c r="J535" i="3"/>
  <c r="I534" i="3"/>
  <c r="AC533" i="3"/>
  <c r="AB533" i="3"/>
  <c r="AA533" i="3"/>
  <c r="Z533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M533" i="3"/>
  <c r="L533" i="3"/>
  <c r="K533" i="3"/>
  <c r="J533" i="3"/>
  <c r="I533" i="3" s="1"/>
  <c r="I532" i="3"/>
  <c r="S531" i="3"/>
  <c r="I531" i="3" s="1"/>
  <c r="AC530" i="3"/>
  <c r="AB530" i="3"/>
  <c r="AA530" i="3"/>
  <c r="AA529" i="3" s="1"/>
  <c r="AA528" i="3" s="1"/>
  <c r="AA527" i="3" s="1"/>
  <c r="Z530" i="3"/>
  <c r="Y530" i="3"/>
  <c r="X530" i="3"/>
  <c r="W530" i="3"/>
  <c r="V530" i="3"/>
  <c r="U530" i="3"/>
  <c r="T530" i="3"/>
  <c r="S530" i="3"/>
  <c r="S529" i="3" s="1"/>
  <c r="S528" i="3" s="1"/>
  <c r="R530" i="3"/>
  <c r="Q530" i="3"/>
  <c r="P530" i="3"/>
  <c r="O530" i="3"/>
  <c r="N530" i="3"/>
  <c r="M530" i="3"/>
  <c r="L530" i="3"/>
  <c r="K530" i="3"/>
  <c r="K529" i="3" s="1"/>
  <c r="K528" i="3" s="1"/>
  <c r="K527" i="3" s="1"/>
  <c r="J530" i="3"/>
  <c r="W529" i="3"/>
  <c r="W528" i="3" s="1"/>
  <c r="W527" i="3" s="1"/>
  <c r="P529" i="3"/>
  <c r="P528" i="3" s="1"/>
  <c r="P527" i="3" s="1"/>
  <c r="O529" i="3"/>
  <c r="O528" i="3" s="1"/>
  <c r="O527" i="3" s="1"/>
  <c r="Z526" i="3"/>
  <c r="I526" i="3" s="1"/>
  <c r="I525" i="3"/>
  <c r="AC524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J524" i="3"/>
  <c r="I524" i="3"/>
  <c r="I523" i="3"/>
  <c r="AC522" i="3"/>
  <c r="AB522" i="3"/>
  <c r="AA522" i="3"/>
  <c r="Z522" i="3"/>
  <c r="Y522" i="3"/>
  <c r="X522" i="3"/>
  <c r="W522" i="3"/>
  <c r="I522" i="3" s="1"/>
  <c r="V522" i="3"/>
  <c r="U522" i="3"/>
  <c r="Z521" i="3"/>
  <c r="I521" i="3" s="1"/>
  <c r="AC520" i="3"/>
  <c r="AB520" i="3"/>
  <c r="AB517" i="3" s="1"/>
  <c r="AB516" i="3" s="1"/>
  <c r="AA520" i="3"/>
  <c r="Z520" i="3"/>
  <c r="Y520" i="3"/>
  <c r="X520" i="3"/>
  <c r="W520" i="3"/>
  <c r="V520" i="3"/>
  <c r="U520" i="3"/>
  <c r="T520" i="3"/>
  <c r="T517" i="3" s="1"/>
  <c r="S520" i="3"/>
  <c r="S517" i="3" s="1"/>
  <c r="S516" i="3" s="1"/>
  <c r="R520" i="3"/>
  <c r="Q520" i="3"/>
  <c r="P520" i="3"/>
  <c r="P517" i="3" s="1"/>
  <c r="P516" i="3" s="1"/>
  <c r="O520" i="3"/>
  <c r="O517" i="3" s="1"/>
  <c r="O516" i="3" s="1"/>
  <c r="N520" i="3"/>
  <c r="M520" i="3"/>
  <c r="L520" i="3"/>
  <c r="L517" i="3" s="1"/>
  <c r="K520" i="3"/>
  <c r="K517" i="3" s="1"/>
  <c r="K516" i="3" s="1"/>
  <c r="J520" i="3"/>
  <c r="I520" i="3" s="1"/>
  <c r="I519" i="3"/>
  <c r="AC518" i="3"/>
  <c r="AB518" i="3"/>
  <c r="AA518" i="3"/>
  <c r="Z518" i="3"/>
  <c r="Y518" i="3"/>
  <c r="Y517" i="3" s="1"/>
  <c r="Y516" i="3" s="1"/>
  <c r="X518" i="3"/>
  <c r="W518" i="3"/>
  <c r="V518" i="3"/>
  <c r="U518" i="3"/>
  <c r="T518" i="3"/>
  <c r="S518" i="3"/>
  <c r="R518" i="3"/>
  <c r="R517" i="3" s="1"/>
  <c r="R516" i="3" s="1"/>
  <c r="Q518" i="3"/>
  <c r="P518" i="3"/>
  <c r="O518" i="3"/>
  <c r="N518" i="3"/>
  <c r="M518" i="3"/>
  <c r="AA517" i="3"/>
  <c r="AA516" i="3" s="1"/>
  <c r="Z517" i="3"/>
  <c r="Z516" i="3" s="1"/>
  <c r="V517" i="3"/>
  <c r="V516" i="3" s="1"/>
  <c r="U517" i="3"/>
  <c r="Q517" i="3"/>
  <c r="Q516" i="3" s="1"/>
  <c r="N517" i="3"/>
  <c r="N516" i="3" s="1"/>
  <c r="M517" i="3"/>
  <c r="J517" i="3"/>
  <c r="J516" i="3" s="1"/>
  <c r="U516" i="3"/>
  <c r="T516" i="3"/>
  <c r="M516" i="3"/>
  <c r="L516" i="3"/>
  <c r="Z515" i="3"/>
  <c r="I515" i="3" s="1"/>
  <c r="AC514" i="3"/>
  <c r="AB514" i="3"/>
  <c r="AB513" i="3" s="1"/>
  <c r="AA514" i="3"/>
  <c r="AA513" i="3" s="1"/>
  <c r="Z514" i="3"/>
  <c r="Y514" i="3"/>
  <c r="X514" i="3"/>
  <c r="X513" i="3" s="1"/>
  <c r="W514" i="3"/>
  <c r="W513" i="3" s="1"/>
  <c r="V514" i="3"/>
  <c r="U514" i="3"/>
  <c r="T514" i="3"/>
  <c r="T513" i="3" s="1"/>
  <c r="S514" i="3"/>
  <c r="R514" i="3"/>
  <c r="Q514" i="3"/>
  <c r="P514" i="3"/>
  <c r="P513" i="3" s="1"/>
  <c r="O514" i="3"/>
  <c r="O513" i="3" s="1"/>
  <c r="N514" i="3"/>
  <c r="M514" i="3"/>
  <c r="AC513" i="3"/>
  <c r="Z513" i="3"/>
  <c r="Y513" i="3"/>
  <c r="V513" i="3"/>
  <c r="U513" i="3"/>
  <c r="R513" i="3"/>
  <c r="Q513" i="3"/>
  <c r="N513" i="3"/>
  <c r="M513" i="3"/>
  <c r="I512" i="3"/>
  <c r="AC511" i="3"/>
  <c r="AC508" i="3" s="1"/>
  <c r="AB511" i="3"/>
  <c r="AA511" i="3"/>
  <c r="Z511" i="3"/>
  <c r="Y511" i="3"/>
  <c r="Y508" i="3" s="1"/>
  <c r="X511" i="3"/>
  <c r="W511" i="3"/>
  <c r="V511" i="3"/>
  <c r="U511" i="3"/>
  <c r="U508" i="3" s="1"/>
  <c r="T511" i="3"/>
  <c r="S511" i="3"/>
  <c r="R511" i="3"/>
  <c r="Q511" i="3"/>
  <c r="Q508" i="3" s="1"/>
  <c r="P511" i="3"/>
  <c r="I511" i="3" s="1"/>
  <c r="O511" i="3"/>
  <c r="N511" i="3"/>
  <c r="M511" i="3"/>
  <c r="M508" i="3" s="1"/>
  <c r="L511" i="3"/>
  <c r="K511" i="3"/>
  <c r="J511" i="3"/>
  <c r="I510" i="3"/>
  <c r="I509" i="3"/>
  <c r="AB508" i="3"/>
  <c r="AA508" i="3"/>
  <c r="Z508" i="3"/>
  <c r="X508" i="3"/>
  <c r="W508" i="3"/>
  <c r="V508" i="3"/>
  <c r="T508" i="3"/>
  <c r="S508" i="3"/>
  <c r="R508" i="3"/>
  <c r="O508" i="3"/>
  <c r="N508" i="3"/>
  <c r="L508" i="3"/>
  <c r="K508" i="3"/>
  <c r="J508" i="3"/>
  <c r="I507" i="3"/>
  <c r="AB506" i="3"/>
  <c r="AA506" i="3"/>
  <c r="Z506" i="3"/>
  <c r="Y506" i="3"/>
  <c r="W506" i="3"/>
  <c r="V506" i="3"/>
  <c r="U506" i="3"/>
  <c r="T506" i="3"/>
  <c r="S506" i="3"/>
  <c r="S493" i="3" s="1"/>
  <c r="R506" i="3"/>
  <c r="Q506" i="3"/>
  <c r="P506" i="3"/>
  <c r="O506" i="3"/>
  <c r="N506" i="3"/>
  <c r="M506" i="3"/>
  <c r="L506" i="3"/>
  <c r="K506" i="3"/>
  <c r="K493" i="3" s="1"/>
  <c r="J506" i="3"/>
  <c r="I505" i="3"/>
  <c r="AB504" i="3"/>
  <c r="AA504" i="3"/>
  <c r="Z504" i="3"/>
  <c r="Y504" i="3"/>
  <c r="X504" i="3"/>
  <c r="W504" i="3"/>
  <c r="V504" i="3"/>
  <c r="U504" i="3"/>
  <c r="T504" i="3"/>
  <c r="S504" i="3"/>
  <c r="R504" i="3"/>
  <c r="Q504" i="3"/>
  <c r="P504" i="3"/>
  <c r="I504" i="3" s="1"/>
  <c r="O504" i="3"/>
  <c r="N504" i="3"/>
  <c r="M504" i="3"/>
  <c r="L504" i="3"/>
  <c r="K504" i="3"/>
  <c r="J504" i="3"/>
  <c r="I503" i="3"/>
  <c r="AC502" i="3"/>
  <c r="AB502" i="3"/>
  <c r="AA502" i="3"/>
  <c r="Z502" i="3"/>
  <c r="Y502" i="3"/>
  <c r="X502" i="3"/>
  <c r="W502" i="3"/>
  <c r="W493" i="3" s="1"/>
  <c r="V502" i="3"/>
  <c r="U502" i="3"/>
  <c r="T502" i="3"/>
  <c r="S502" i="3"/>
  <c r="R502" i="3"/>
  <c r="I501" i="3"/>
  <c r="AC500" i="3"/>
  <c r="AC493" i="3" s="1"/>
  <c r="AB500" i="3"/>
  <c r="AA500" i="3"/>
  <c r="Z500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M500" i="3"/>
  <c r="L500" i="3"/>
  <c r="K500" i="3"/>
  <c r="J500" i="3"/>
  <c r="I499" i="3"/>
  <c r="AC498" i="3"/>
  <c r="AB498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O498" i="3"/>
  <c r="N498" i="3"/>
  <c r="M498" i="3"/>
  <c r="L498" i="3"/>
  <c r="K498" i="3"/>
  <c r="J498" i="3"/>
  <c r="I497" i="3"/>
  <c r="AC496" i="3"/>
  <c r="AB496" i="3"/>
  <c r="AA496" i="3"/>
  <c r="Z496" i="3"/>
  <c r="Y496" i="3"/>
  <c r="X496" i="3"/>
  <c r="W496" i="3"/>
  <c r="V496" i="3"/>
  <c r="U496" i="3"/>
  <c r="T496" i="3"/>
  <c r="S496" i="3"/>
  <c r="R496" i="3"/>
  <c r="Q496" i="3"/>
  <c r="P496" i="3"/>
  <c r="P493" i="3" s="1"/>
  <c r="O496" i="3"/>
  <c r="N496" i="3"/>
  <c r="M496" i="3"/>
  <c r="L496" i="3"/>
  <c r="K496" i="3"/>
  <c r="J496" i="3"/>
  <c r="I495" i="3"/>
  <c r="AB494" i="3"/>
  <c r="AA494" i="3"/>
  <c r="Z494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N493" i="3" s="1"/>
  <c r="M494" i="3"/>
  <c r="L494" i="3"/>
  <c r="K494" i="3"/>
  <c r="J494" i="3"/>
  <c r="I494" i="3" s="1"/>
  <c r="AA493" i="3"/>
  <c r="Z493" i="3"/>
  <c r="R493" i="3"/>
  <c r="O493" i="3"/>
  <c r="J493" i="3"/>
  <c r="I492" i="3"/>
  <c r="AC491" i="3"/>
  <c r="AB491" i="3"/>
  <c r="AA491" i="3"/>
  <c r="Z491" i="3"/>
  <c r="Y491" i="3"/>
  <c r="X491" i="3"/>
  <c r="W491" i="3"/>
  <c r="V491" i="3"/>
  <c r="U491" i="3"/>
  <c r="T491" i="3"/>
  <c r="S491" i="3"/>
  <c r="R491" i="3"/>
  <c r="Q491" i="3"/>
  <c r="P491" i="3"/>
  <c r="O491" i="3"/>
  <c r="N491" i="3"/>
  <c r="M491" i="3"/>
  <c r="I491" i="3" s="1"/>
  <c r="L491" i="3"/>
  <c r="K491" i="3"/>
  <c r="J491" i="3"/>
  <c r="I490" i="3"/>
  <c r="AC489" i="3"/>
  <c r="AB489" i="3"/>
  <c r="AA489" i="3"/>
  <c r="Z489" i="3"/>
  <c r="Y489" i="3"/>
  <c r="X489" i="3"/>
  <c r="W489" i="3"/>
  <c r="V489" i="3"/>
  <c r="U489" i="3"/>
  <c r="T489" i="3"/>
  <c r="S489" i="3"/>
  <c r="I489" i="3" s="1"/>
  <c r="R489" i="3"/>
  <c r="Q489" i="3"/>
  <c r="P489" i="3"/>
  <c r="I488" i="3"/>
  <c r="AC487" i="3"/>
  <c r="AB487" i="3"/>
  <c r="AA487" i="3"/>
  <c r="Z487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M487" i="3"/>
  <c r="L487" i="3"/>
  <c r="K487" i="3"/>
  <c r="K472" i="3" s="1"/>
  <c r="K471" i="3" s="1"/>
  <c r="K470" i="3" s="1"/>
  <c r="J487" i="3"/>
  <c r="I486" i="3"/>
  <c r="AC485" i="3"/>
  <c r="AB485" i="3"/>
  <c r="AA485" i="3"/>
  <c r="Z485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M485" i="3"/>
  <c r="L485" i="3"/>
  <c r="K485" i="3"/>
  <c r="J485" i="3"/>
  <c r="I485" i="3"/>
  <c r="I484" i="3"/>
  <c r="AC483" i="3"/>
  <c r="AB483" i="3"/>
  <c r="AA483" i="3"/>
  <c r="Z483" i="3"/>
  <c r="Y483" i="3"/>
  <c r="X483" i="3"/>
  <c r="W483" i="3"/>
  <c r="W472" i="3" s="1"/>
  <c r="W471" i="3" s="1"/>
  <c r="V483" i="3"/>
  <c r="U483" i="3"/>
  <c r="T483" i="3"/>
  <c r="S483" i="3"/>
  <c r="R483" i="3"/>
  <c r="Q483" i="3"/>
  <c r="P483" i="3"/>
  <c r="O483" i="3"/>
  <c r="O472" i="3" s="1"/>
  <c r="O471" i="3" s="1"/>
  <c r="O470" i="3" s="1"/>
  <c r="N483" i="3"/>
  <c r="M483" i="3"/>
  <c r="L483" i="3"/>
  <c r="K483" i="3"/>
  <c r="J483" i="3"/>
  <c r="I482" i="3"/>
  <c r="AC481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I481" i="3" s="1"/>
  <c r="L481" i="3"/>
  <c r="K481" i="3"/>
  <c r="J481" i="3"/>
  <c r="I480" i="3"/>
  <c r="AC479" i="3"/>
  <c r="AB479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I479" i="3" s="1"/>
  <c r="I478" i="3"/>
  <c r="AC477" i="3"/>
  <c r="AB477" i="3"/>
  <c r="AA477" i="3"/>
  <c r="Z477" i="3"/>
  <c r="Y477" i="3"/>
  <c r="X477" i="3"/>
  <c r="W477" i="3"/>
  <c r="V477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I477" i="3"/>
  <c r="Y476" i="3"/>
  <c r="I476" i="3"/>
  <c r="AC475" i="3"/>
  <c r="AB475" i="3"/>
  <c r="AA475" i="3"/>
  <c r="Z475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I475" i="3" s="1"/>
  <c r="I474" i="3"/>
  <c r="AC473" i="3"/>
  <c r="AB473" i="3"/>
  <c r="AA473" i="3"/>
  <c r="Z473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I473" i="3" s="1"/>
  <c r="N472" i="3"/>
  <c r="N471" i="3" s="1"/>
  <c r="N470" i="3" s="1"/>
  <c r="I469" i="3"/>
  <c r="AB468" i="3"/>
  <c r="AB467" i="3" s="1"/>
  <c r="AA468" i="3"/>
  <c r="Z468" i="3"/>
  <c r="Z467" i="3" s="1"/>
  <c r="Y468" i="3"/>
  <c r="X468" i="3"/>
  <c r="W468" i="3"/>
  <c r="V468" i="3"/>
  <c r="V467" i="3" s="1"/>
  <c r="U468" i="3"/>
  <c r="U467" i="3" s="1"/>
  <c r="T468" i="3"/>
  <c r="T467" i="3" s="1"/>
  <c r="S468" i="3"/>
  <c r="R468" i="3"/>
  <c r="Q468" i="3"/>
  <c r="P468" i="3"/>
  <c r="O468" i="3"/>
  <c r="N468" i="3"/>
  <c r="N467" i="3" s="1"/>
  <c r="M468" i="3"/>
  <c r="M467" i="3" s="1"/>
  <c r="L468" i="3"/>
  <c r="L467" i="3" s="1"/>
  <c r="K468" i="3"/>
  <c r="J468" i="3"/>
  <c r="AA467" i="3"/>
  <c r="Y467" i="3"/>
  <c r="X467" i="3"/>
  <c r="W467" i="3"/>
  <c r="S467" i="3"/>
  <c r="R467" i="3"/>
  <c r="Q467" i="3"/>
  <c r="P467" i="3"/>
  <c r="O467" i="3"/>
  <c r="K467" i="3"/>
  <c r="I466" i="3"/>
  <c r="AB465" i="3"/>
  <c r="AA465" i="3"/>
  <c r="AA464" i="3" s="1"/>
  <c r="AA463" i="3" s="1"/>
  <c r="Z465" i="3"/>
  <c r="Y465" i="3"/>
  <c r="X465" i="3"/>
  <c r="W465" i="3"/>
  <c r="V465" i="3"/>
  <c r="V464" i="3" s="1"/>
  <c r="U465" i="3"/>
  <c r="U464" i="3" s="1"/>
  <c r="T465" i="3"/>
  <c r="S465" i="3"/>
  <c r="S464" i="3" s="1"/>
  <c r="S463" i="3" s="1"/>
  <c r="R465" i="3"/>
  <c r="Q465" i="3"/>
  <c r="P465" i="3"/>
  <c r="O465" i="3"/>
  <c r="N465" i="3"/>
  <c r="M465" i="3"/>
  <c r="I465" i="3" s="1"/>
  <c r="AB464" i="3"/>
  <c r="AB463" i="3" s="1"/>
  <c r="Z464" i="3"/>
  <c r="Y464" i="3"/>
  <c r="X464" i="3"/>
  <c r="X463" i="3" s="1"/>
  <c r="W464" i="3"/>
  <c r="T464" i="3"/>
  <c r="T463" i="3" s="1"/>
  <c r="R464" i="3"/>
  <c r="Q464" i="3"/>
  <c r="P464" i="3"/>
  <c r="O464" i="3"/>
  <c r="O463" i="3" s="1"/>
  <c r="N464" i="3"/>
  <c r="Z463" i="3"/>
  <c r="Y463" i="3"/>
  <c r="W463" i="3"/>
  <c r="V463" i="3"/>
  <c r="U463" i="3"/>
  <c r="R463" i="3"/>
  <c r="Q463" i="3"/>
  <c r="P463" i="3"/>
  <c r="N463" i="3"/>
  <c r="Y462" i="3"/>
  <c r="I462" i="3"/>
  <c r="AB461" i="3"/>
  <c r="AA461" i="3"/>
  <c r="AA460" i="3" s="1"/>
  <c r="Z461" i="3"/>
  <c r="Z460" i="3" s="1"/>
  <c r="Y461" i="3"/>
  <c r="Y460" i="3" s="1"/>
  <c r="X461" i="3"/>
  <c r="X460" i="3" s="1"/>
  <c r="W461" i="3"/>
  <c r="V461" i="3"/>
  <c r="U461" i="3"/>
  <c r="T461" i="3"/>
  <c r="S461" i="3"/>
  <c r="S460" i="3" s="1"/>
  <c r="R461" i="3"/>
  <c r="R460" i="3" s="1"/>
  <c r="Q461" i="3"/>
  <c r="Q460" i="3" s="1"/>
  <c r="P461" i="3"/>
  <c r="P460" i="3" s="1"/>
  <c r="O461" i="3"/>
  <c r="N461" i="3"/>
  <c r="M461" i="3"/>
  <c r="L461" i="3"/>
  <c r="K461" i="3"/>
  <c r="K460" i="3" s="1"/>
  <c r="J461" i="3"/>
  <c r="J460" i="3" s="1"/>
  <c r="AB460" i="3"/>
  <c r="W460" i="3"/>
  <c r="V460" i="3"/>
  <c r="U460" i="3"/>
  <c r="T460" i="3"/>
  <c r="O460" i="3"/>
  <c r="N460" i="3"/>
  <c r="M460" i="3"/>
  <c r="L460" i="3"/>
  <c r="I459" i="3"/>
  <c r="AB458" i="3"/>
  <c r="AA458" i="3"/>
  <c r="Z458" i="3"/>
  <c r="Y458" i="3"/>
  <c r="X458" i="3"/>
  <c r="W458" i="3"/>
  <c r="V458" i="3"/>
  <c r="U458" i="3"/>
  <c r="T458" i="3"/>
  <c r="S458" i="3"/>
  <c r="R458" i="3"/>
  <c r="Q458" i="3"/>
  <c r="P458" i="3"/>
  <c r="I457" i="3"/>
  <c r="AC456" i="3"/>
  <c r="AB456" i="3"/>
  <c r="AA456" i="3"/>
  <c r="Z456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J447" i="3" s="1"/>
  <c r="J446" i="3" s="1"/>
  <c r="I456" i="3"/>
  <c r="Z455" i="3"/>
  <c r="I455" i="3" s="1"/>
  <c r="AC454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I454" i="3" s="1"/>
  <c r="O454" i="3"/>
  <c r="N454" i="3"/>
  <c r="M454" i="3"/>
  <c r="L454" i="3"/>
  <c r="K454" i="3"/>
  <c r="J454" i="3"/>
  <c r="Z453" i="3"/>
  <c r="AC452" i="3"/>
  <c r="AB452" i="3"/>
  <c r="AA452" i="3"/>
  <c r="Y452" i="3"/>
  <c r="X452" i="3"/>
  <c r="X447" i="3" s="1"/>
  <c r="X446" i="3" s="1"/>
  <c r="X445" i="3" s="1"/>
  <c r="W452" i="3"/>
  <c r="W447" i="3" s="1"/>
  <c r="W446" i="3" s="1"/>
  <c r="W445" i="3" s="1"/>
  <c r="V452" i="3"/>
  <c r="U452" i="3"/>
  <c r="T452" i="3"/>
  <c r="S452" i="3"/>
  <c r="R452" i="3"/>
  <c r="Q452" i="3"/>
  <c r="P452" i="3"/>
  <c r="P447" i="3" s="1"/>
  <c r="P446" i="3" s="1"/>
  <c r="P445" i="3" s="1"/>
  <c r="O452" i="3"/>
  <c r="O447" i="3" s="1"/>
  <c r="O446" i="3" s="1"/>
  <c r="O445" i="3" s="1"/>
  <c r="N452" i="3"/>
  <c r="M452" i="3"/>
  <c r="L452" i="3"/>
  <c r="K452" i="3"/>
  <c r="J452" i="3"/>
  <c r="I451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M450" i="3"/>
  <c r="I450" i="3" s="1"/>
  <c r="L450" i="3"/>
  <c r="K450" i="3"/>
  <c r="J450" i="3"/>
  <c r="I449" i="3"/>
  <c r="AC448" i="3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I448" i="3" s="1"/>
  <c r="Y447" i="3"/>
  <c r="Z443" i="3"/>
  <c r="Z441" i="3" s="1"/>
  <c r="Z440" i="3" s="1"/>
  <c r="Z439" i="3" s="1"/>
  <c r="Z438" i="3" s="1"/>
  <c r="I443" i="3"/>
  <c r="Z442" i="3"/>
  <c r="I442" i="3" s="1"/>
  <c r="AB441" i="3"/>
  <c r="AA441" i="3"/>
  <c r="Y441" i="3"/>
  <c r="Y440" i="3" s="1"/>
  <c r="Y439" i="3" s="1"/>
  <c r="Y438" i="3" s="1"/>
  <c r="X441" i="3"/>
  <c r="X440" i="3" s="1"/>
  <c r="W441" i="3"/>
  <c r="W440" i="3" s="1"/>
  <c r="W439" i="3" s="1"/>
  <c r="W438" i="3" s="1"/>
  <c r="V441" i="3"/>
  <c r="U441" i="3"/>
  <c r="T441" i="3"/>
  <c r="S441" i="3"/>
  <c r="R441" i="3"/>
  <c r="R440" i="3" s="1"/>
  <c r="R439" i="3" s="1"/>
  <c r="R438" i="3" s="1"/>
  <c r="Q441" i="3"/>
  <c r="Q440" i="3" s="1"/>
  <c r="Q439" i="3" s="1"/>
  <c r="Q438" i="3" s="1"/>
  <c r="P441" i="3"/>
  <c r="P440" i="3" s="1"/>
  <c r="P439" i="3" s="1"/>
  <c r="P438" i="3" s="1"/>
  <c r="O441" i="3"/>
  <c r="O440" i="3" s="1"/>
  <c r="N441" i="3"/>
  <c r="M441" i="3"/>
  <c r="L441" i="3"/>
  <c r="K441" i="3"/>
  <c r="J441" i="3"/>
  <c r="I441" i="3" s="1"/>
  <c r="AB440" i="3"/>
  <c r="AB439" i="3" s="1"/>
  <c r="AA440" i="3"/>
  <c r="AA439" i="3" s="1"/>
  <c r="V440" i="3"/>
  <c r="V439" i="3" s="1"/>
  <c r="V438" i="3" s="1"/>
  <c r="U440" i="3"/>
  <c r="U439" i="3" s="1"/>
  <c r="U438" i="3" s="1"/>
  <c r="T440" i="3"/>
  <c r="T439" i="3" s="1"/>
  <c r="T438" i="3" s="1"/>
  <c r="S440" i="3"/>
  <c r="S439" i="3" s="1"/>
  <c r="S438" i="3" s="1"/>
  <c r="N440" i="3"/>
  <c r="N439" i="3" s="1"/>
  <c r="N438" i="3" s="1"/>
  <c r="M440" i="3"/>
  <c r="M439" i="3" s="1"/>
  <c r="M438" i="3" s="1"/>
  <c r="L440" i="3"/>
  <c r="L439" i="3" s="1"/>
  <c r="K440" i="3"/>
  <c r="K439" i="3" s="1"/>
  <c r="K438" i="3" s="1"/>
  <c r="X439" i="3"/>
  <c r="X438" i="3" s="1"/>
  <c r="O439" i="3"/>
  <c r="O438" i="3" s="1"/>
  <c r="AB438" i="3"/>
  <c r="AA438" i="3"/>
  <c r="L438" i="3"/>
  <c r="S436" i="3"/>
  <c r="I436" i="3" s="1"/>
  <c r="AC435" i="3"/>
  <c r="AB435" i="3"/>
  <c r="AA435" i="3"/>
  <c r="AA434" i="3" s="1"/>
  <c r="Z435" i="3"/>
  <c r="Z434" i="3" s="1"/>
  <c r="Y435" i="3"/>
  <c r="X435" i="3"/>
  <c r="X434" i="3" s="1"/>
  <c r="W435" i="3"/>
  <c r="W434" i="3" s="1"/>
  <c r="V435" i="3"/>
  <c r="U435" i="3"/>
  <c r="T435" i="3"/>
  <c r="S435" i="3"/>
  <c r="S434" i="3" s="1"/>
  <c r="R435" i="3"/>
  <c r="R434" i="3" s="1"/>
  <c r="Q435" i="3"/>
  <c r="P435" i="3"/>
  <c r="P434" i="3" s="1"/>
  <c r="O435" i="3"/>
  <c r="O434" i="3" s="1"/>
  <c r="N435" i="3"/>
  <c r="M435" i="3"/>
  <c r="L435" i="3"/>
  <c r="K435" i="3"/>
  <c r="J435" i="3"/>
  <c r="J434" i="3" s="1"/>
  <c r="AC434" i="3"/>
  <c r="AB434" i="3"/>
  <c r="Y434" i="3"/>
  <c r="V434" i="3"/>
  <c r="U434" i="3"/>
  <c r="T434" i="3"/>
  <c r="Q434" i="3"/>
  <c r="N434" i="3"/>
  <c r="M434" i="3"/>
  <c r="L434" i="3"/>
  <c r="I433" i="3"/>
  <c r="AB432" i="3"/>
  <c r="AA432" i="3"/>
  <c r="Z432" i="3"/>
  <c r="Z431" i="3" s="1"/>
  <c r="W432" i="3"/>
  <c r="W431" i="3" s="1"/>
  <c r="V432" i="3"/>
  <c r="U432" i="3"/>
  <c r="T432" i="3"/>
  <c r="T431" i="3" s="1"/>
  <c r="S432" i="3"/>
  <c r="S431" i="3" s="1"/>
  <c r="R432" i="3"/>
  <c r="Q432" i="3"/>
  <c r="P432" i="3"/>
  <c r="P431" i="3" s="1"/>
  <c r="O432" i="3"/>
  <c r="O431" i="3" s="1"/>
  <c r="N432" i="3"/>
  <c r="M432" i="3"/>
  <c r="L432" i="3"/>
  <c r="L431" i="3" s="1"/>
  <c r="K432" i="3"/>
  <c r="J432" i="3"/>
  <c r="AB431" i="3"/>
  <c r="AA431" i="3"/>
  <c r="V431" i="3"/>
  <c r="U431" i="3"/>
  <c r="R431" i="3"/>
  <c r="Q431" i="3"/>
  <c r="N431" i="3"/>
  <c r="M431" i="3"/>
  <c r="J431" i="3"/>
  <c r="Z430" i="3"/>
  <c r="I430" i="3" s="1"/>
  <c r="I429" i="3"/>
  <c r="I428" i="3"/>
  <c r="AC427" i="3"/>
  <c r="AC426" i="3" s="1"/>
  <c r="AB427" i="3"/>
  <c r="AA427" i="3"/>
  <c r="AA426" i="3" s="1"/>
  <c r="AA425" i="3" s="1"/>
  <c r="AA424" i="3" s="1"/>
  <c r="AA423" i="3" s="1"/>
  <c r="Z427" i="3"/>
  <c r="Z426" i="3" s="1"/>
  <c r="Z425" i="3" s="1"/>
  <c r="Z424" i="3" s="1"/>
  <c r="Z423" i="3" s="1"/>
  <c r="Y427" i="3"/>
  <c r="X427" i="3"/>
  <c r="W427" i="3"/>
  <c r="V427" i="3"/>
  <c r="V426" i="3" s="1"/>
  <c r="V425" i="3" s="1"/>
  <c r="V424" i="3" s="1"/>
  <c r="V423" i="3" s="1"/>
  <c r="U427" i="3"/>
  <c r="U426" i="3" s="1"/>
  <c r="T427" i="3"/>
  <c r="S427" i="3"/>
  <c r="S426" i="3" s="1"/>
  <c r="S425" i="3" s="1"/>
  <c r="S424" i="3" s="1"/>
  <c r="S423" i="3" s="1"/>
  <c r="R427" i="3"/>
  <c r="R426" i="3" s="1"/>
  <c r="R425" i="3" s="1"/>
  <c r="R424" i="3" s="1"/>
  <c r="Q427" i="3"/>
  <c r="P427" i="3"/>
  <c r="O427" i="3"/>
  <c r="O426" i="3" s="1"/>
  <c r="O425" i="3" s="1"/>
  <c r="O424" i="3" s="1"/>
  <c r="O423" i="3" s="1"/>
  <c r="N427" i="3"/>
  <c r="N426" i="3" s="1"/>
  <c r="N425" i="3" s="1"/>
  <c r="M427" i="3"/>
  <c r="M426" i="3" s="1"/>
  <c r="L427" i="3"/>
  <c r="K427" i="3"/>
  <c r="K426" i="3" s="1"/>
  <c r="K425" i="3" s="1"/>
  <c r="J427" i="3"/>
  <c r="AB426" i="3"/>
  <c r="AB425" i="3" s="1"/>
  <c r="AB424" i="3" s="1"/>
  <c r="AB423" i="3" s="1"/>
  <c r="Y426" i="3"/>
  <c r="X426" i="3"/>
  <c r="W426" i="3"/>
  <c r="W425" i="3" s="1"/>
  <c r="T426" i="3"/>
  <c r="T425" i="3" s="1"/>
  <c r="T424" i="3" s="1"/>
  <c r="T423" i="3" s="1"/>
  <c r="Q426" i="3"/>
  <c r="P426" i="3"/>
  <c r="P425" i="3" s="1"/>
  <c r="L426" i="3"/>
  <c r="L425" i="3" s="1"/>
  <c r="L424" i="3" s="1"/>
  <c r="L423" i="3" s="1"/>
  <c r="AC425" i="3"/>
  <c r="Y425" i="3"/>
  <c r="Y424" i="3" s="1"/>
  <c r="Y423" i="3" s="1"/>
  <c r="X425" i="3"/>
  <c r="U425" i="3"/>
  <c r="U424" i="3" s="1"/>
  <c r="U423" i="3" s="1"/>
  <c r="Q425" i="3"/>
  <c r="Q424" i="3" s="1"/>
  <c r="Q423" i="3" s="1"/>
  <c r="M425" i="3"/>
  <c r="AC424" i="3"/>
  <c r="AC423" i="3" s="1"/>
  <c r="N424" i="3"/>
  <c r="N423" i="3" s="1"/>
  <c r="M424" i="3"/>
  <c r="M423" i="3" s="1"/>
  <c r="R423" i="3"/>
  <c r="I422" i="3"/>
  <c r="AC421" i="3"/>
  <c r="AB421" i="3"/>
  <c r="AB420" i="3" s="1"/>
  <c r="AB415" i="3" s="1"/>
  <c r="AA421" i="3"/>
  <c r="Z421" i="3"/>
  <c r="Y421" i="3"/>
  <c r="X421" i="3"/>
  <c r="X420" i="3" s="1"/>
  <c r="W421" i="3"/>
  <c r="W420" i="3" s="1"/>
  <c r="V421" i="3"/>
  <c r="U421" i="3"/>
  <c r="T421" i="3"/>
  <c r="T420" i="3" s="1"/>
  <c r="S421" i="3"/>
  <c r="R421" i="3"/>
  <c r="Q421" i="3"/>
  <c r="P421" i="3"/>
  <c r="P420" i="3" s="1"/>
  <c r="O421" i="3"/>
  <c r="O420" i="3" s="1"/>
  <c r="N421" i="3"/>
  <c r="M421" i="3"/>
  <c r="M420" i="3" s="1"/>
  <c r="L421" i="3"/>
  <c r="K421" i="3"/>
  <c r="J421" i="3"/>
  <c r="AC420" i="3"/>
  <c r="AA420" i="3"/>
  <c r="Z420" i="3"/>
  <c r="Y420" i="3"/>
  <c r="Y415" i="3" s="1"/>
  <c r="V420" i="3"/>
  <c r="U420" i="3"/>
  <c r="S420" i="3"/>
  <c r="R420" i="3"/>
  <c r="Q420" i="3"/>
  <c r="N420" i="3"/>
  <c r="K420" i="3"/>
  <c r="J420" i="3"/>
  <c r="I419" i="3"/>
  <c r="AB418" i="3"/>
  <c r="AA418" i="3"/>
  <c r="Z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I418" i="3" s="1"/>
  <c r="K418" i="3"/>
  <c r="J418" i="3"/>
  <c r="I417" i="3"/>
  <c r="AC416" i="3"/>
  <c r="AB416" i="3"/>
  <c r="AA416" i="3"/>
  <c r="AA415" i="3" s="1"/>
  <c r="Z416" i="3"/>
  <c r="Z415" i="3" s="1"/>
  <c r="Y416" i="3"/>
  <c r="X416" i="3"/>
  <c r="W416" i="3"/>
  <c r="V416" i="3"/>
  <c r="U416" i="3"/>
  <c r="T416" i="3"/>
  <c r="S416" i="3"/>
  <c r="S415" i="3" s="1"/>
  <c r="R416" i="3"/>
  <c r="R415" i="3" s="1"/>
  <c r="Q416" i="3"/>
  <c r="P416" i="3"/>
  <c r="O416" i="3"/>
  <c r="N416" i="3"/>
  <c r="N415" i="3" s="1"/>
  <c r="M416" i="3"/>
  <c r="L416" i="3"/>
  <c r="K416" i="3"/>
  <c r="K415" i="3" s="1"/>
  <c r="J416" i="3"/>
  <c r="X415" i="3"/>
  <c r="W415" i="3"/>
  <c r="W405" i="3" s="1"/>
  <c r="W404" i="3" s="1"/>
  <c r="P415" i="3"/>
  <c r="O415" i="3"/>
  <c r="O405" i="3" s="1"/>
  <c r="I414" i="3"/>
  <c r="I413" i="3"/>
  <c r="AC412" i="3"/>
  <c r="AB412" i="3"/>
  <c r="AA412" i="3"/>
  <c r="Z412" i="3"/>
  <c r="Y412" i="3"/>
  <c r="X412" i="3"/>
  <c r="W412" i="3"/>
  <c r="V412" i="3"/>
  <c r="V407" i="3" s="1"/>
  <c r="V406" i="3" s="1"/>
  <c r="U412" i="3"/>
  <c r="T412" i="3"/>
  <c r="S412" i="3"/>
  <c r="R412" i="3"/>
  <c r="Q412" i="3"/>
  <c r="P412" i="3"/>
  <c r="O412" i="3"/>
  <c r="N412" i="3"/>
  <c r="N407" i="3" s="1"/>
  <c r="N406" i="3" s="1"/>
  <c r="N405" i="3" s="1"/>
  <c r="N404" i="3" s="1"/>
  <c r="N398" i="3" s="1"/>
  <c r="M412" i="3"/>
  <c r="L412" i="3"/>
  <c r="K412" i="3"/>
  <c r="J412" i="3"/>
  <c r="Z411" i="3"/>
  <c r="I411" i="3"/>
  <c r="I410" i="3"/>
  <c r="I409" i="3"/>
  <c r="AC408" i="3"/>
  <c r="AB408" i="3"/>
  <c r="AB407" i="3" s="1"/>
  <c r="AB406" i="3" s="1"/>
  <c r="AB405" i="3" s="1"/>
  <c r="AB404" i="3" s="1"/>
  <c r="AB398" i="3" s="1"/>
  <c r="AA408" i="3"/>
  <c r="AA407" i="3" s="1"/>
  <c r="AA406" i="3" s="1"/>
  <c r="AA405" i="3" s="1"/>
  <c r="AA404" i="3" s="1"/>
  <c r="AA398" i="3" s="1"/>
  <c r="Z408" i="3"/>
  <c r="Z407" i="3" s="1"/>
  <c r="Z406" i="3" s="1"/>
  <c r="Z405" i="3" s="1"/>
  <c r="Z404" i="3" s="1"/>
  <c r="Z398" i="3" s="1"/>
  <c r="Y408" i="3"/>
  <c r="X408" i="3"/>
  <c r="W408" i="3"/>
  <c r="W407" i="3" s="1"/>
  <c r="W406" i="3" s="1"/>
  <c r="V408" i="3"/>
  <c r="U408" i="3"/>
  <c r="T408" i="3"/>
  <c r="S408" i="3"/>
  <c r="S407" i="3" s="1"/>
  <c r="S406" i="3" s="1"/>
  <c r="S405" i="3" s="1"/>
  <c r="S404" i="3" s="1"/>
  <c r="S398" i="3" s="1"/>
  <c r="R408" i="3"/>
  <c r="R407" i="3" s="1"/>
  <c r="Q408" i="3"/>
  <c r="P408" i="3"/>
  <c r="O408" i="3"/>
  <c r="N408" i="3"/>
  <c r="M408" i="3"/>
  <c r="L408" i="3"/>
  <c r="K408" i="3"/>
  <c r="K407" i="3" s="1"/>
  <c r="K406" i="3" s="1"/>
  <c r="K405" i="3" s="1"/>
  <c r="K404" i="3" s="1"/>
  <c r="K398" i="3" s="1"/>
  <c r="J408" i="3"/>
  <c r="J407" i="3" s="1"/>
  <c r="AC407" i="3"/>
  <c r="AC406" i="3" s="1"/>
  <c r="Y407" i="3"/>
  <c r="Y406" i="3" s="1"/>
  <c r="Y405" i="3" s="1"/>
  <c r="Y404" i="3" s="1"/>
  <c r="X407" i="3"/>
  <c r="X406" i="3" s="1"/>
  <c r="X405" i="3" s="1"/>
  <c r="U407" i="3"/>
  <c r="T407" i="3"/>
  <c r="T406" i="3" s="1"/>
  <c r="Q407" i="3"/>
  <c r="P407" i="3"/>
  <c r="P406" i="3" s="1"/>
  <c r="P405" i="3" s="1"/>
  <c r="O407" i="3"/>
  <c r="O406" i="3" s="1"/>
  <c r="M407" i="3"/>
  <c r="M406" i="3" s="1"/>
  <c r="L407" i="3"/>
  <c r="L406" i="3" s="1"/>
  <c r="U406" i="3"/>
  <c r="R406" i="3"/>
  <c r="R405" i="3" s="1"/>
  <c r="R404" i="3" s="1"/>
  <c r="R398" i="3" s="1"/>
  <c r="Q406" i="3"/>
  <c r="X404" i="3"/>
  <c r="X398" i="3" s="1"/>
  <c r="P404" i="3"/>
  <c r="P398" i="3" s="1"/>
  <c r="O404" i="3"/>
  <c r="Z403" i="3"/>
  <c r="Z402" i="3" s="1"/>
  <c r="Z401" i="3" s="1"/>
  <c r="Z400" i="3" s="1"/>
  <c r="Z399" i="3" s="1"/>
  <c r="I403" i="3"/>
  <c r="AC402" i="3"/>
  <c r="AC401" i="3" s="1"/>
  <c r="AC400" i="3" s="1"/>
  <c r="AC399" i="3" s="1"/>
  <c r="AB402" i="3"/>
  <c r="AB401" i="3" s="1"/>
  <c r="AB400" i="3" s="1"/>
  <c r="AB399" i="3" s="1"/>
  <c r="AA402" i="3"/>
  <c r="AA401" i="3" s="1"/>
  <c r="AA400" i="3" s="1"/>
  <c r="AA399" i="3" s="1"/>
  <c r="Y402" i="3"/>
  <c r="X402" i="3"/>
  <c r="W402" i="3"/>
  <c r="V402" i="3"/>
  <c r="V401" i="3" s="1"/>
  <c r="U402" i="3"/>
  <c r="U401" i="3" s="1"/>
  <c r="T402" i="3"/>
  <c r="T401" i="3" s="1"/>
  <c r="T400" i="3" s="1"/>
  <c r="T399" i="3" s="1"/>
  <c r="S402" i="3"/>
  <c r="S401" i="3" s="1"/>
  <c r="S400" i="3" s="1"/>
  <c r="S399" i="3" s="1"/>
  <c r="R402" i="3"/>
  <c r="Q402" i="3"/>
  <c r="P402" i="3"/>
  <c r="O402" i="3"/>
  <c r="N402" i="3"/>
  <c r="N401" i="3" s="1"/>
  <c r="M402" i="3"/>
  <c r="M401" i="3" s="1"/>
  <c r="L402" i="3"/>
  <c r="K402" i="3"/>
  <c r="K401" i="3" s="1"/>
  <c r="K400" i="3" s="1"/>
  <c r="K399" i="3" s="1"/>
  <c r="J402" i="3"/>
  <c r="Y401" i="3"/>
  <c r="Y400" i="3" s="1"/>
  <c r="Y399" i="3" s="1"/>
  <c r="Y398" i="3" s="1"/>
  <c r="X401" i="3"/>
  <c r="X400" i="3" s="1"/>
  <c r="X399" i="3" s="1"/>
  <c r="W401" i="3"/>
  <c r="R401" i="3"/>
  <c r="R400" i="3" s="1"/>
  <c r="Q401" i="3"/>
  <c r="Q400" i="3" s="1"/>
  <c r="Q399" i="3" s="1"/>
  <c r="P401" i="3"/>
  <c r="O401" i="3"/>
  <c r="O400" i="3" s="1"/>
  <c r="O399" i="3" s="1"/>
  <c r="O398" i="3" s="1"/>
  <c r="L401" i="3"/>
  <c r="L400" i="3" s="1"/>
  <c r="L399" i="3" s="1"/>
  <c r="J401" i="3"/>
  <c r="W400" i="3"/>
  <c r="W399" i="3" s="1"/>
  <c r="V400" i="3"/>
  <c r="U400" i="3"/>
  <c r="U399" i="3" s="1"/>
  <c r="P400" i="3"/>
  <c r="P399" i="3" s="1"/>
  <c r="N400" i="3"/>
  <c r="M400" i="3"/>
  <c r="V399" i="3"/>
  <c r="R399" i="3"/>
  <c r="N399" i="3"/>
  <c r="M399" i="3"/>
  <c r="W398" i="3"/>
  <c r="I397" i="3"/>
  <c r="AC396" i="3"/>
  <c r="AC395" i="3" s="1"/>
  <c r="AC394" i="3" s="1"/>
  <c r="AB396" i="3"/>
  <c r="AA396" i="3"/>
  <c r="Z396" i="3"/>
  <c r="Y396" i="3"/>
  <c r="Y395" i="3" s="1"/>
  <c r="Y394" i="3" s="1"/>
  <c r="X396" i="3"/>
  <c r="W396" i="3"/>
  <c r="W395" i="3" s="1"/>
  <c r="W394" i="3" s="1"/>
  <c r="V396" i="3"/>
  <c r="V395" i="3" s="1"/>
  <c r="V394" i="3" s="1"/>
  <c r="U396" i="3"/>
  <c r="U395" i="3" s="1"/>
  <c r="U394" i="3" s="1"/>
  <c r="T396" i="3"/>
  <c r="S396" i="3"/>
  <c r="R396" i="3"/>
  <c r="Q396" i="3"/>
  <c r="Q395" i="3" s="1"/>
  <c r="Q394" i="3" s="1"/>
  <c r="P396" i="3"/>
  <c r="O396" i="3"/>
  <c r="O395" i="3" s="1"/>
  <c r="N396" i="3"/>
  <c r="N395" i="3" s="1"/>
  <c r="N394" i="3" s="1"/>
  <c r="M396" i="3"/>
  <c r="M395" i="3" s="1"/>
  <c r="M394" i="3" s="1"/>
  <c r="L396" i="3"/>
  <c r="K396" i="3"/>
  <c r="J396" i="3"/>
  <c r="I396" i="3" s="1"/>
  <c r="AB395" i="3"/>
  <c r="AB394" i="3" s="1"/>
  <c r="AA395" i="3"/>
  <c r="AA394" i="3" s="1"/>
  <c r="Z395" i="3"/>
  <c r="Z394" i="3" s="1"/>
  <c r="X395" i="3"/>
  <c r="T395" i="3"/>
  <c r="T394" i="3" s="1"/>
  <c r="S395" i="3"/>
  <c r="S394" i="3" s="1"/>
  <c r="R395" i="3"/>
  <c r="R394" i="3" s="1"/>
  <c r="P395" i="3"/>
  <c r="L395" i="3"/>
  <c r="L394" i="3" s="1"/>
  <c r="K395" i="3"/>
  <c r="K394" i="3" s="1"/>
  <c r="J395" i="3"/>
  <c r="X394" i="3"/>
  <c r="P394" i="3"/>
  <c r="O394" i="3"/>
  <c r="O383" i="3" s="1"/>
  <c r="O382" i="3" s="1"/>
  <c r="I393" i="3"/>
  <c r="I392" i="3"/>
  <c r="I391" i="3"/>
  <c r="AC390" i="3"/>
  <c r="AB390" i="3"/>
  <c r="AA390" i="3"/>
  <c r="AA389" i="3" s="1"/>
  <c r="Z390" i="3"/>
  <c r="Y390" i="3"/>
  <c r="Y389" i="3" s="1"/>
  <c r="X390" i="3"/>
  <c r="X389" i="3" s="1"/>
  <c r="W390" i="3"/>
  <c r="W389" i="3" s="1"/>
  <c r="V390" i="3"/>
  <c r="U390" i="3"/>
  <c r="T390" i="3"/>
  <c r="S390" i="3"/>
  <c r="R390" i="3"/>
  <c r="Q390" i="3"/>
  <c r="Q389" i="3" s="1"/>
  <c r="P390" i="3"/>
  <c r="P389" i="3" s="1"/>
  <c r="O390" i="3"/>
  <c r="O389" i="3" s="1"/>
  <c r="N390" i="3"/>
  <c r="M390" i="3"/>
  <c r="L390" i="3"/>
  <c r="K390" i="3"/>
  <c r="K389" i="3" s="1"/>
  <c r="J390" i="3"/>
  <c r="I390" i="3"/>
  <c r="AC389" i="3"/>
  <c r="AC385" i="3" s="1"/>
  <c r="AC384" i="3" s="1"/>
  <c r="AC383" i="3" s="1"/>
  <c r="AC382" i="3" s="1"/>
  <c r="AB389" i="3"/>
  <c r="Z389" i="3"/>
  <c r="V389" i="3"/>
  <c r="U389" i="3"/>
  <c r="T389" i="3"/>
  <c r="S389" i="3"/>
  <c r="R389" i="3"/>
  <c r="N389" i="3"/>
  <c r="N385" i="3" s="1"/>
  <c r="N384" i="3" s="1"/>
  <c r="N383" i="3" s="1"/>
  <c r="N382" i="3" s="1"/>
  <c r="M389" i="3"/>
  <c r="L389" i="3"/>
  <c r="J389" i="3"/>
  <c r="I388" i="3"/>
  <c r="AC387" i="3"/>
  <c r="AB387" i="3"/>
  <c r="AB386" i="3" s="1"/>
  <c r="AB385" i="3" s="1"/>
  <c r="AB384" i="3" s="1"/>
  <c r="AB383" i="3" s="1"/>
  <c r="AB382" i="3" s="1"/>
  <c r="AA387" i="3"/>
  <c r="AA386" i="3" s="1"/>
  <c r="AA385" i="3" s="1"/>
  <c r="AA384" i="3" s="1"/>
  <c r="AA383" i="3" s="1"/>
  <c r="AA382" i="3" s="1"/>
  <c r="Z387" i="3"/>
  <c r="Z386" i="3" s="1"/>
  <c r="Z385" i="3" s="1"/>
  <c r="Y387" i="3"/>
  <c r="X387" i="3"/>
  <c r="W387" i="3"/>
  <c r="V387" i="3"/>
  <c r="U387" i="3"/>
  <c r="T387" i="3"/>
  <c r="T386" i="3" s="1"/>
  <c r="T385" i="3" s="1"/>
  <c r="T384" i="3" s="1"/>
  <c r="T383" i="3" s="1"/>
  <c r="T382" i="3" s="1"/>
  <c r="S387" i="3"/>
  <c r="S386" i="3" s="1"/>
  <c r="S385" i="3" s="1"/>
  <c r="S384" i="3" s="1"/>
  <c r="S383" i="3" s="1"/>
  <c r="S382" i="3" s="1"/>
  <c r="R387" i="3"/>
  <c r="R386" i="3" s="1"/>
  <c r="R385" i="3" s="1"/>
  <c r="R384" i="3" s="1"/>
  <c r="R383" i="3" s="1"/>
  <c r="R382" i="3" s="1"/>
  <c r="Q387" i="3"/>
  <c r="P387" i="3"/>
  <c r="O387" i="3"/>
  <c r="N387" i="3"/>
  <c r="M387" i="3"/>
  <c r="L387" i="3"/>
  <c r="L386" i="3" s="1"/>
  <c r="L385" i="3" s="1"/>
  <c r="L384" i="3" s="1"/>
  <c r="K387" i="3"/>
  <c r="K386" i="3" s="1"/>
  <c r="K385" i="3" s="1"/>
  <c r="K384" i="3" s="1"/>
  <c r="K383" i="3" s="1"/>
  <c r="K382" i="3" s="1"/>
  <c r="J387" i="3"/>
  <c r="AC386" i="3"/>
  <c r="Y386" i="3"/>
  <c r="X386" i="3"/>
  <c r="W386" i="3"/>
  <c r="W385" i="3" s="1"/>
  <c r="W384" i="3" s="1"/>
  <c r="V386" i="3"/>
  <c r="U386" i="3"/>
  <c r="Q386" i="3"/>
  <c r="Q385" i="3" s="1"/>
  <c r="Q384" i="3" s="1"/>
  <c r="P386" i="3"/>
  <c r="P385" i="3" s="1"/>
  <c r="P384" i="3" s="1"/>
  <c r="P383" i="3" s="1"/>
  <c r="P382" i="3" s="1"/>
  <c r="O386" i="3"/>
  <c r="O385" i="3" s="1"/>
  <c r="O384" i="3" s="1"/>
  <c r="N386" i="3"/>
  <c r="M386" i="3"/>
  <c r="V385" i="3"/>
  <c r="V384" i="3" s="1"/>
  <c r="V383" i="3" s="1"/>
  <c r="V382" i="3" s="1"/>
  <c r="U385" i="3"/>
  <c r="U384" i="3" s="1"/>
  <c r="U383" i="3" s="1"/>
  <c r="M385" i="3"/>
  <c r="M384" i="3" s="1"/>
  <c r="Z384" i="3"/>
  <c r="Z383" i="3" s="1"/>
  <c r="Z382" i="3" s="1"/>
  <c r="W383" i="3"/>
  <c r="W382" i="3" s="1"/>
  <c r="U382" i="3"/>
  <c r="I380" i="3"/>
  <c r="AC379" i="3"/>
  <c r="AB379" i="3"/>
  <c r="AA379" i="3"/>
  <c r="AA378" i="3" s="1"/>
  <c r="AA377" i="3" s="1"/>
  <c r="AA376" i="3" s="1"/>
  <c r="AA375" i="3" s="1"/>
  <c r="Z379" i="3"/>
  <c r="Z378" i="3" s="1"/>
  <c r="Z377" i="3" s="1"/>
  <c r="Y379" i="3"/>
  <c r="Y378" i="3" s="1"/>
  <c r="Y377" i="3" s="1"/>
  <c r="Y376" i="3" s="1"/>
  <c r="Y375" i="3" s="1"/>
  <c r="X379" i="3"/>
  <c r="W379" i="3"/>
  <c r="V379" i="3"/>
  <c r="U379" i="3"/>
  <c r="T379" i="3"/>
  <c r="S379" i="3"/>
  <c r="S378" i="3" s="1"/>
  <c r="S377" i="3" s="1"/>
  <c r="S376" i="3" s="1"/>
  <c r="S375" i="3" s="1"/>
  <c r="R379" i="3"/>
  <c r="R378" i="3" s="1"/>
  <c r="R377" i="3" s="1"/>
  <c r="Q379" i="3"/>
  <c r="Q378" i="3" s="1"/>
  <c r="Q377" i="3" s="1"/>
  <c r="P379" i="3"/>
  <c r="O379" i="3"/>
  <c r="N379" i="3"/>
  <c r="M379" i="3"/>
  <c r="L379" i="3"/>
  <c r="K379" i="3"/>
  <c r="K378" i="3" s="1"/>
  <c r="J379" i="3"/>
  <c r="J378" i="3" s="1"/>
  <c r="AC378" i="3"/>
  <c r="AB378" i="3"/>
  <c r="X378" i="3"/>
  <c r="X377" i="3" s="1"/>
  <c r="X376" i="3" s="1"/>
  <c r="X375" i="3" s="1"/>
  <c r="W378" i="3"/>
  <c r="W377" i="3" s="1"/>
  <c r="W376" i="3" s="1"/>
  <c r="W375" i="3" s="1"/>
  <c r="V378" i="3"/>
  <c r="V377" i="3" s="1"/>
  <c r="V376" i="3" s="1"/>
  <c r="V375" i="3" s="1"/>
  <c r="U378" i="3"/>
  <c r="T378" i="3"/>
  <c r="P378" i="3"/>
  <c r="P377" i="3" s="1"/>
  <c r="O378" i="3"/>
  <c r="O377" i="3" s="1"/>
  <c r="O376" i="3" s="1"/>
  <c r="N378" i="3"/>
  <c r="N377" i="3" s="1"/>
  <c r="N376" i="3" s="1"/>
  <c r="M378" i="3"/>
  <c r="L378" i="3"/>
  <c r="AC377" i="3"/>
  <c r="AC376" i="3" s="1"/>
  <c r="AC375" i="3" s="1"/>
  <c r="AB377" i="3"/>
  <c r="AB376" i="3" s="1"/>
  <c r="AB375" i="3" s="1"/>
  <c r="U377" i="3"/>
  <c r="U376" i="3" s="1"/>
  <c r="U375" i="3" s="1"/>
  <c r="T377" i="3"/>
  <c r="T376" i="3" s="1"/>
  <c r="T375" i="3" s="1"/>
  <c r="M377" i="3"/>
  <c r="M376" i="3" s="1"/>
  <c r="L377" i="3"/>
  <c r="L376" i="3" s="1"/>
  <c r="L375" i="3" s="1"/>
  <c r="K377" i="3"/>
  <c r="K376" i="3" s="1"/>
  <c r="K375" i="3" s="1"/>
  <c r="Z376" i="3"/>
  <c r="Z375" i="3" s="1"/>
  <c r="R376" i="3"/>
  <c r="R375" i="3" s="1"/>
  <c r="Q376" i="3"/>
  <c r="Q375" i="3" s="1"/>
  <c r="P376" i="3"/>
  <c r="P375" i="3" s="1"/>
  <c r="O375" i="3"/>
  <c r="N375" i="3"/>
  <c r="M375" i="3"/>
  <c r="I374" i="3"/>
  <c r="AC373" i="3"/>
  <c r="AC372" i="3" s="1"/>
  <c r="AB373" i="3"/>
  <c r="AB372" i="3" s="1"/>
  <c r="AB371" i="3" s="1"/>
  <c r="AA373" i="3"/>
  <c r="AA372" i="3" s="1"/>
  <c r="AA371" i="3" s="1"/>
  <c r="Z373" i="3"/>
  <c r="Y373" i="3"/>
  <c r="X373" i="3"/>
  <c r="W373" i="3"/>
  <c r="V373" i="3"/>
  <c r="U373" i="3"/>
  <c r="U372" i="3" s="1"/>
  <c r="U371" i="3" s="1"/>
  <c r="U370" i="3" s="1"/>
  <c r="U369" i="3" s="1"/>
  <c r="T373" i="3"/>
  <c r="T372" i="3" s="1"/>
  <c r="T371" i="3" s="1"/>
  <c r="S373" i="3"/>
  <c r="S372" i="3" s="1"/>
  <c r="S371" i="3" s="1"/>
  <c r="S370" i="3" s="1"/>
  <c r="S369" i="3" s="1"/>
  <c r="R373" i="3"/>
  <c r="Q373" i="3"/>
  <c r="P373" i="3"/>
  <c r="O373" i="3"/>
  <c r="N373" i="3"/>
  <c r="M373" i="3"/>
  <c r="M372" i="3" s="1"/>
  <c r="L373" i="3"/>
  <c r="L372" i="3" s="1"/>
  <c r="L371" i="3" s="1"/>
  <c r="K373" i="3"/>
  <c r="J373" i="3"/>
  <c r="Z372" i="3"/>
  <c r="Z371" i="3" s="1"/>
  <c r="Z370" i="3" s="1"/>
  <c r="Z369" i="3" s="1"/>
  <c r="Y372" i="3"/>
  <c r="Y371" i="3" s="1"/>
  <c r="Y370" i="3" s="1"/>
  <c r="X372" i="3"/>
  <c r="X371" i="3" s="1"/>
  <c r="X370" i="3" s="1"/>
  <c r="X369" i="3" s="1"/>
  <c r="W372" i="3"/>
  <c r="V372" i="3"/>
  <c r="R372" i="3"/>
  <c r="R371" i="3" s="1"/>
  <c r="Q372" i="3"/>
  <c r="Q371" i="3" s="1"/>
  <c r="Q370" i="3" s="1"/>
  <c r="Q369" i="3" s="1"/>
  <c r="P372" i="3"/>
  <c r="P371" i="3" s="1"/>
  <c r="P370" i="3" s="1"/>
  <c r="O372" i="3"/>
  <c r="N372" i="3"/>
  <c r="J372" i="3"/>
  <c r="J371" i="3" s="1"/>
  <c r="AC371" i="3"/>
  <c r="AC370" i="3" s="1"/>
  <c r="AC369" i="3" s="1"/>
  <c r="W371" i="3"/>
  <c r="W370" i="3" s="1"/>
  <c r="V371" i="3"/>
  <c r="V370" i="3" s="1"/>
  <c r="V369" i="3" s="1"/>
  <c r="O371" i="3"/>
  <c r="O370" i="3" s="1"/>
  <c r="N371" i="3"/>
  <c r="N370" i="3" s="1"/>
  <c r="N369" i="3" s="1"/>
  <c r="M371" i="3"/>
  <c r="M370" i="3" s="1"/>
  <c r="M369" i="3" s="1"/>
  <c r="AB370" i="3"/>
  <c r="AB369" i="3" s="1"/>
  <c r="AA370" i="3"/>
  <c r="AA369" i="3" s="1"/>
  <c r="T370" i="3"/>
  <c r="T369" i="3" s="1"/>
  <c r="R370" i="3"/>
  <c r="R369" i="3" s="1"/>
  <c r="L370" i="3"/>
  <c r="L369" i="3" s="1"/>
  <c r="Y369" i="3"/>
  <c r="W369" i="3"/>
  <c r="P369" i="3"/>
  <c r="O369" i="3"/>
  <c r="M368" i="3"/>
  <c r="AC367" i="3"/>
  <c r="AB367" i="3"/>
  <c r="AA367" i="3"/>
  <c r="Z367" i="3"/>
  <c r="Y367" i="3"/>
  <c r="X367" i="3"/>
  <c r="X366" i="3" s="1"/>
  <c r="X365" i="3" s="1"/>
  <c r="W367" i="3"/>
  <c r="W366" i="3" s="1"/>
  <c r="W365" i="3" s="1"/>
  <c r="V367" i="3"/>
  <c r="V366" i="3" s="1"/>
  <c r="V365" i="3" s="1"/>
  <c r="U367" i="3"/>
  <c r="T367" i="3"/>
  <c r="S367" i="3"/>
  <c r="R367" i="3"/>
  <c r="Q367" i="3"/>
  <c r="P367" i="3"/>
  <c r="P366" i="3" s="1"/>
  <c r="O367" i="3"/>
  <c r="O366" i="3" s="1"/>
  <c r="O365" i="3" s="1"/>
  <c r="N367" i="3"/>
  <c r="N366" i="3" s="1"/>
  <c r="N365" i="3" s="1"/>
  <c r="N357" i="3" s="1"/>
  <c r="N356" i="3" s="1"/>
  <c r="L367" i="3"/>
  <c r="K367" i="3"/>
  <c r="J367" i="3"/>
  <c r="AC366" i="3"/>
  <c r="AC365" i="3" s="1"/>
  <c r="AB366" i="3"/>
  <c r="AB365" i="3" s="1"/>
  <c r="AA366" i="3"/>
  <c r="AA365" i="3" s="1"/>
  <c r="Z366" i="3"/>
  <c r="Y366" i="3"/>
  <c r="U366" i="3"/>
  <c r="U365" i="3" s="1"/>
  <c r="T366" i="3"/>
  <c r="T365" i="3" s="1"/>
  <c r="S366" i="3"/>
  <c r="S365" i="3" s="1"/>
  <c r="R366" i="3"/>
  <c r="Q366" i="3"/>
  <c r="L366" i="3"/>
  <c r="L365" i="3" s="1"/>
  <c r="L357" i="3" s="1"/>
  <c r="L356" i="3" s="1"/>
  <c r="K366" i="3"/>
  <c r="J366" i="3"/>
  <c r="Z365" i="3"/>
  <c r="Y365" i="3"/>
  <c r="R365" i="3"/>
  <c r="Q365" i="3"/>
  <c r="P365" i="3"/>
  <c r="J365" i="3"/>
  <c r="I364" i="3"/>
  <c r="I363" i="3"/>
  <c r="I362" i="3"/>
  <c r="AC361" i="3"/>
  <c r="AB361" i="3"/>
  <c r="AA361" i="3"/>
  <c r="Z361" i="3"/>
  <c r="Z360" i="3" s="1"/>
  <c r="Z359" i="3" s="1"/>
  <c r="Z358" i="3" s="1"/>
  <c r="Z357" i="3" s="1"/>
  <c r="Z356" i="3" s="1"/>
  <c r="Y361" i="3"/>
  <c r="Y360" i="3" s="1"/>
  <c r="Y359" i="3" s="1"/>
  <c r="X361" i="3"/>
  <c r="X360" i="3" s="1"/>
  <c r="X359" i="3" s="1"/>
  <c r="X358" i="3" s="1"/>
  <c r="W361" i="3"/>
  <c r="V361" i="3"/>
  <c r="U361" i="3"/>
  <c r="T361" i="3"/>
  <c r="S361" i="3"/>
  <c r="R361" i="3"/>
  <c r="R360" i="3" s="1"/>
  <c r="R359" i="3" s="1"/>
  <c r="R358" i="3" s="1"/>
  <c r="R357" i="3" s="1"/>
  <c r="R356" i="3" s="1"/>
  <c r="Q361" i="3"/>
  <c r="Q360" i="3" s="1"/>
  <c r="Q359" i="3" s="1"/>
  <c r="Q358" i="3" s="1"/>
  <c r="Q357" i="3" s="1"/>
  <c r="Q356" i="3" s="1"/>
  <c r="P361" i="3"/>
  <c r="P360" i="3" s="1"/>
  <c r="P359" i="3" s="1"/>
  <c r="P358" i="3" s="1"/>
  <c r="O361" i="3"/>
  <c r="N361" i="3"/>
  <c r="M361" i="3"/>
  <c r="L361" i="3"/>
  <c r="K361" i="3"/>
  <c r="J361" i="3"/>
  <c r="J360" i="3" s="1"/>
  <c r="AC360" i="3"/>
  <c r="AC359" i="3" s="1"/>
  <c r="AC358" i="3" s="1"/>
  <c r="AB360" i="3"/>
  <c r="AA360" i="3"/>
  <c r="W360" i="3"/>
  <c r="W359" i="3" s="1"/>
  <c r="V360" i="3"/>
  <c r="V359" i="3" s="1"/>
  <c r="V358" i="3" s="1"/>
  <c r="V357" i="3" s="1"/>
  <c r="U360" i="3"/>
  <c r="U359" i="3" s="1"/>
  <c r="U358" i="3" s="1"/>
  <c r="U357" i="3" s="1"/>
  <c r="T360" i="3"/>
  <c r="S360" i="3"/>
  <c r="O360" i="3"/>
  <c r="O359" i="3" s="1"/>
  <c r="O358" i="3" s="1"/>
  <c r="O357" i="3" s="1"/>
  <c r="O356" i="3" s="1"/>
  <c r="N360" i="3"/>
  <c r="N359" i="3" s="1"/>
  <c r="N358" i="3" s="1"/>
  <c r="M360" i="3"/>
  <c r="M359" i="3" s="1"/>
  <c r="M358" i="3" s="1"/>
  <c r="L360" i="3"/>
  <c r="K360" i="3"/>
  <c r="AB359" i="3"/>
  <c r="AB358" i="3" s="1"/>
  <c r="AB357" i="3" s="1"/>
  <c r="AB356" i="3" s="1"/>
  <c r="AA359" i="3"/>
  <c r="AA358" i="3" s="1"/>
  <c r="T359" i="3"/>
  <c r="T358" i="3" s="1"/>
  <c r="T357" i="3" s="1"/>
  <c r="T356" i="3" s="1"/>
  <c r="S359" i="3"/>
  <c r="S358" i="3" s="1"/>
  <c r="S357" i="3" s="1"/>
  <c r="L359" i="3"/>
  <c r="L358" i="3" s="1"/>
  <c r="K359" i="3"/>
  <c r="K358" i="3" s="1"/>
  <c r="J359" i="3"/>
  <c r="Y358" i="3"/>
  <c r="Y357" i="3" s="1"/>
  <c r="Y356" i="3" s="1"/>
  <c r="W358" i="3"/>
  <c r="AC357" i="3"/>
  <c r="AC356" i="3" s="1"/>
  <c r="I355" i="3"/>
  <c r="AC354" i="3"/>
  <c r="AB354" i="3"/>
  <c r="AB353" i="3" s="1"/>
  <c r="AB352" i="3" s="1"/>
  <c r="AB351" i="3" s="1"/>
  <c r="AA354" i="3"/>
  <c r="Z354" i="3"/>
  <c r="Y354" i="3"/>
  <c r="Y353" i="3" s="1"/>
  <c r="Y352" i="3" s="1"/>
  <c r="X354" i="3"/>
  <c r="X353" i="3" s="1"/>
  <c r="W354" i="3"/>
  <c r="V354" i="3"/>
  <c r="U354" i="3"/>
  <c r="T354" i="3"/>
  <c r="S354" i="3"/>
  <c r="R354" i="3"/>
  <c r="Q354" i="3"/>
  <c r="Q353" i="3" s="1"/>
  <c r="AC353" i="3"/>
  <c r="AA353" i="3"/>
  <c r="Z353" i="3"/>
  <c r="Z352" i="3" s="1"/>
  <c r="W353" i="3"/>
  <c r="W352" i="3" s="1"/>
  <c r="W351" i="3" s="1"/>
  <c r="I351" i="3" s="1"/>
  <c r="V353" i="3"/>
  <c r="V352" i="3" s="1"/>
  <c r="U353" i="3"/>
  <c r="S353" i="3"/>
  <c r="R353" i="3"/>
  <c r="R352" i="3" s="1"/>
  <c r="AC352" i="3"/>
  <c r="AC351" i="3" s="1"/>
  <c r="AA352" i="3"/>
  <c r="AA351" i="3" s="1"/>
  <c r="X352" i="3"/>
  <c r="X351" i="3" s="1"/>
  <c r="U352" i="3"/>
  <c r="S352" i="3"/>
  <c r="Z351" i="3"/>
  <c r="Y351" i="3"/>
  <c r="I350" i="3"/>
  <c r="I349" i="3"/>
  <c r="AC348" i="3"/>
  <c r="AB348" i="3"/>
  <c r="AB343" i="3" s="1"/>
  <c r="AB342" i="3" s="1"/>
  <c r="AB341" i="3" s="1"/>
  <c r="AB340" i="3" s="1"/>
  <c r="AA348" i="3"/>
  <c r="Z348" i="3"/>
  <c r="Y348" i="3"/>
  <c r="X348" i="3"/>
  <c r="X343" i="3" s="1"/>
  <c r="X342" i="3" s="1"/>
  <c r="X341" i="3" s="1"/>
  <c r="X340" i="3" s="1"/>
  <c r="W348" i="3"/>
  <c r="V348" i="3"/>
  <c r="U348" i="3"/>
  <c r="T348" i="3"/>
  <c r="T343" i="3" s="1"/>
  <c r="T342" i="3" s="1"/>
  <c r="T341" i="3" s="1"/>
  <c r="T340" i="3" s="1"/>
  <c r="S348" i="3"/>
  <c r="R348" i="3"/>
  <c r="Q348" i="3"/>
  <c r="P348" i="3"/>
  <c r="P343" i="3" s="1"/>
  <c r="P342" i="3" s="1"/>
  <c r="P341" i="3" s="1"/>
  <c r="P340" i="3" s="1"/>
  <c r="O348" i="3"/>
  <c r="N348" i="3"/>
  <c r="M348" i="3"/>
  <c r="L348" i="3"/>
  <c r="K348" i="3"/>
  <c r="J348" i="3"/>
  <c r="I347" i="3"/>
  <c r="AC346" i="3"/>
  <c r="AB346" i="3"/>
  <c r="AA346" i="3"/>
  <c r="Z346" i="3"/>
  <c r="Y346" i="3"/>
  <c r="X346" i="3"/>
  <c r="W346" i="3"/>
  <c r="V346" i="3"/>
  <c r="U346" i="3"/>
  <c r="T346" i="3"/>
  <c r="S346" i="3"/>
  <c r="R346" i="3"/>
  <c r="Q346" i="3"/>
  <c r="I346" i="3" s="1"/>
  <c r="I345" i="3"/>
  <c r="AC344" i="3"/>
  <c r="AB344" i="3"/>
  <c r="AA344" i="3"/>
  <c r="Z344" i="3"/>
  <c r="Y344" i="3"/>
  <c r="X344" i="3"/>
  <c r="W344" i="3"/>
  <c r="V344" i="3"/>
  <c r="U344" i="3"/>
  <c r="T344" i="3"/>
  <c r="S344" i="3"/>
  <c r="R344" i="3"/>
  <c r="R343" i="3" s="1"/>
  <c r="R342" i="3" s="1"/>
  <c r="R341" i="3" s="1"/>
  <c r="R340" i="3" s="1"/>
  <c r="Q344" i="3"/>
  <c r="P344" i="3"/>
  <c r="O344" i="3"/>
  <c r="N344" i="3"/>
  <c r="N343" i="3" s="1"/>
  <c r="N342" i="3" s="1"/>
  <c r="M344" i="3"/>
  <c r="AA343" i="3"/>
  <c r="AA342" i="3" s="1"/>
  <c r="AA341" i="3" s="1"/>
  <c r="AA340" i="3" s="1"/>
  <c r="Z343" i="3"/>
  <c r="Z342" i="3" s="1"/>
  <c r="Z341" i="3" s="1"/>
  <c r="Z340" i="3" s="1"/>
  <c r="W343" i="3"/>
  <c r="W342" i="3" s="1"/>
  <c r="W341" i="3" s="1"/>
  <c r="S343" i="3"/>
  <c r="S342" i="3" s="1"/>
  <c r="S341" i="3" s="1"/>
  <c r="S340" i="3" s="1"/>
  <c r="O343" i="3"/>
  <c r="L343" i="3"/>
  <c r="L342" i="3" s="1"/>
  <c r="L341" i="3" s="1"/>
  <c r="L340" i="3" s="1"/>
  <c r="K343" i="3"/>
  <c r="K342" i="3" s="1"/>
  <c r="K341" i="3" s="1"/>
  <c r="K340" i="3" s="1"/>
  <c r="J343" i="3"/>
  <c r="O342" i="3"/>
  <c r="O341" i="3" s="1"/>
  <c r="O340" i="3" s="1"/>
  <c r="N341" i="3"/>
  <c r="N340" i="3" s="1"/>
  <c r="W340" i="3"/>
  <c r="I339" i="3"/>
  <c r="I338" i="3"/>
  <c r="AC337" i="3"/>
  <c r="AB337" i="3"/>
  <c r="AA337" i="3"/>
  <c r="Z337" i="3"/>
  <c r="Z334" i="3" s="1"/>
  <c r="Z333" i="3" s="1"/>
  <c r="Y337" i="3"/>
  <c r="Y334" i="3" s="1"/>
  <c r="Y333" i="3" s="1"/>
  <c r="X337" i="3"/>
  <c r="W337" i="3"/>
  <c r="V337" i="3"/>
  <c r="U337" i="3"/>
  <c r="T337" i="3"/>
  <c r="S337" i="3"/>
  <c r="R337" i="3"/>
  <c r="R334" i="3" s="1"/>
  <c r="R333" i="3" s="1"/>
  <c r="Q337" i="3"/>
  <c r="Q334" i="3" s="1"/>
  <c r="Q333" i="3" s="1"/>
  <c r="P337" i="3"/>
  <c r="O337" i="3"/>
  <c r="N337" i="3"/>
  <c r="M337" i="3"/>
  <c r="L337" i="3"/>
  <c r="K337" i="3"/>
  <c r="J337" i="3"/>
  <c r="I336" i="3"/>
  <c r="AC335" i="3"/>
  <c r="AB335" i="3"/>
  <c r="AA335" i="3"/>
  <c r="Z335" i="3"/>
  <c r="Y335" i="3"/>
  <c r="X335" i="3"/>
  <c r="X334" i="3" s="1"/>
  <c r="W335" i="3"/>
  <c r="W334" i="3" s="1"/>
  <c r="W333" i="3" s="1"/>
  <c r="W326" i="3" s="1"/>
  <c r="V335" i="3"/>
  <c r="V334" i="3" s="1"/>
  <c r="U335" i="3"/>
  <c r="T335" i="3"/>
  <c r="T334" i="3" s="1"/>
  <c r="T333" i="3" s="1"/>
  <c r="S335" i="3"/>
  <c r="R335" i="3"/>
  <c r="Q335" i="3"/>
  <c r="P335" i="3"/>
  <c r="P334" i="3" s="1"/>
  <c r="P333" i="3" s="1"/>
  <c r="P326" i="3" s="1"/>
  <c r="O335" i="3"/>
  <c r="O334" i="3" s="1"/>
  <c r="O333" i="3" s="1"/>
  <c r="N335" i="3"/>
  <c r="N334" i="3" s="1"/>
  <c r="N333" i="3" s="1"/>
  <c r="M335" i="3"/>
  <c r="L335" i="3"/>
  <c r="K335" i="3"/>
  <c r="J335" i="3"/>
  <c r="AC334" i="3"/>
  <c r="AC333" i="3" s="1"/>
  <c r="AB334" i="3"/>
  <c r="AB333" i="3" s="1"/>
  <c r="AA334" i="3"/>
  <c r="AA333" i="3" s="1"/>
  <c r="U334" i="3"/>
  <c r="S334" i="3"/>
  <c r="S333" i="3" s="1"/>
  <c r="M334" i="3"/>
  <c r="M333" i="3" s="1"/>
  <c r="L334" i="3"/>
  <c r="L333" i="3" s="1"/>
  <c r="X333" i="3"/>
  <c r="X326" i="3" s="1"/>
  <c r="V333" i="3"/>
  <c r="U333" i="3"/>
  <c r="I332" i="3"/>
  <c r="AC331" i="3"/>
  <c r="AB331" i="3"/>
  <c r="AA331" i="3"/>
  <c r="Z331" i="3"/>
  <c r="Y331" i="3"/>
  <c r="X331" i="3"/>
  <c r="X330" i="3" s="1"/>
  <c r="X327" i="3" s="1"/>
  <c r="W331" i="3"/>
  <c r="W330" i="3" s="1"/>
  <c r="W327" i="3" s="1"/>
  <c r="V331" i="3"/>
  <c r="V330" i="3" s="1"/>
  <c r="U331" i="3"/>
  <c r="T331" i="3"/>
  <c r="T330" i="3" s="1"/>
  <c r="T327" i="3" s="1"/>
  <c r="T326" i="3" s="1"/>
  <c r="S331" i="3"/>
  <c r="R331" i="3"/>
  <c r="Q331" i="3"/>
  <c r="P331" i="3"/>
  <c r="P330" i="3" s="1"/>
  <c r="P327" i="3" s="1"/>
  <c r="O331" i="3"/>
  <c r="O330" i="3" s="1"/>
  <c r="O327" i="3" s="1"/>
  <c r="N331" i="3"/>
  <c r="N330" i="3" s="1"/>
  <c r="M331" i="3"/>
  <c r="L331" i="3"/>
  <c r="K331" i="3"/>
  <c r="J331" i="3"/>
  <c r="AC330" i="3"/>
  <c r="AB330" i="3"/>
  <c r="AB327" i="3" s="1"/>
  <c r="AA330" i="3"/>
  <c r="Z330" i="3"/>
  <c r="Y330" i="3"/>
  <c r="U330" i="3"/>
  <c r="S330" i="3"/>
  <c r="R330" i="3"/>
  <c r="Q330" i="3"/>
  <c r="Q327" i="3" s="1"/>
  <c r="Q326" i="3" s="1"/>
  <c r="M330" i="3"/>
  <c r="L330" i="3"/>
  <c r="K330" i="3"/>
  <c r="J330" i="3"/>
  <c r="I329" i="3"/>
  <c r="AC328" i="3"/>
  <c r="AC327" i="3" s="1"/>
  <c r="AC326" i="3" s="1"/>
  <c r="AB328" i="3"/>
  <c r="AA328" i="3"/>
  <c r="Z328" i="3"/>
  <c r="Y328" i="3"/>
  <c r="X328" i="3"/>
  <c r="W328" i="3"/>
  <c r="V328" i="3"/>
  <c r="U328" i="3"/>
  <c r="U327" i="3" s="1"/>
  <c r="U326" i="3" s="1"/>
  <c r="T328" i="3"/>
  <c r="S328" i="3"/>
  <c r="R328" i="3"/>
  <c r="Q328" i="3"/>
  <c r="P328" i="3"/>
  <c r="O328" i="3"/>
  <c r="N328" i="3"/>
  <c r="M328" i="3"/>
  <c r="M327" i="3" s="1"/>
  <c r="M326" i="3" s="1"/>
  <c r="L328" i="3"/>
  <c r="K328" i="3"/>
  <c r="J328" i="3"/>
  <c r="AA327" i="3"/>
  <c r="Z327" i="3"/>
  <c r="Y327" i="3"/>
  <c r="Y326" i="3" s="1"/>
  <c r="S327" i="3"/>
  <c r="S326" i="3" s="1"/>
  <c r="R327" i="3"/>
  <c r="K327" i="3"/>
  <c r="J327" i="3"/>
  <c r="O326" i="3"/>
  <c r="I325" i="3"/>
  <c r="AC324" i="3"/>
  <c r="AC323" i="3" s="1"/>
  <c r="AC322" i="3" s="1"/>
  <c r="AB324" i="3"/>
  <c r="AB323" i="3" s="1"/>
  <c r="AA324" i="3"/>
  <c r="Z324" i="3"/>
  <c r="Y324" i="3"/>
  <c r="X324" i="3"/>
  <c r="X323" i="3" s="1"/>
  <c r="W324" i="3"/>
  <c r="V324" i="3"/>
  <c r="V323" i="3" s="1"/>
  <c r="V322" i="3" s="1"/>
  <c r="U324" i="3"/>
  <c r="U323" i="3" s="1"/>
  <c r="U322" i="3" s="1"/>
  <c r="U321" i="3" s="1"/>
  <c r="T324" i="3"/>
  <c r="T323" i="3" s="1"/>
  <c r="T322" i="3" s="1"/>
  <c r="T321" i="3" s="1"/>
  <c r="S324" i="3"/>
  <c r="R324" i="3"/>
  <c r="Q324" i="3"/>
  <c r="P324" i="3"/>
  <c r="P323" i="3" s="1"/>
  <c r="O324" i="3"/>
  <c r="N324" i="3"/>
  <c r="N323" i="3" s="1"/>
  <c r="N322" i="3" s="1"/>
  <c r="M324" i="3"/>
  <c r="M323" i="3" s="1"/>
  <c r="M322" i="3" s="1"/>
  <c r="M321" i="3" s="1"/>
  <c r="L324" i="3"/>
  <c r="L323" i="3" s="1"/>
  <c r="L322" i="3" s="1"/>
  <c r="K324" i="3"/>
  <c r="J324" i="3"/>
  <c r="AA323" i="3"/>
  <c r="Z323" i="3"/>
  <c r="Y323" i="3"/>
  <c r="Y322" i="3" s="1"/>
  <c r="Y321" i="3" s="1"/>
  <c r="W323" i="3"/>
  <c r="S323" i="3"/>
  <c r="S322" i="3" s="1"/>
  <c r="S321" i="3" s="1"/>
  <c r="R323" i="3"/>
  <c r="R322" i="3" s="1"/>
  <c r="Q323" i="3"/>
  <c r="Q322" i="3" s="1"/>
  <c r="Q321" i="3" s="1"/>
  <c r="O323" i="3"/>
  <c r="K323" i="3"/>
  <c r="K322" i="3" s="1"/>
  <c r="J323" i="3"/>
  <c r="X322" i="3"/>
  <c r="X321" i="3" s="1"/>
  <c r="W322" i="3"/>
  <c r="P322" i="3"/>
  <c r="P321" i="3" s="1"/>
  <c r="O322" i="3"/>
  <c r="O321" i="3" s="1"/>
  <c r="I320" i="3"/>
  <c r="I319" i="3"/>
  <c r="AC318" i="3"/>
  <c r="AB318" i="3"/>
  <c r="AA318" i="3"/>
  <c r="Z318" i="3"/>
  <c r="Z314" i="3" s="1"/>
  <c r="Z311" i="3" s="1"/>
  <c r="Y318" i="3"/>
  <c r="X318" i="3"/>
  <c r="W318" i="3"/>
  <c r="V318" i="3"/>
  <c r="U318" i="3"/>
  <c r="T318" i="3"/>
  <c r="S318" i="3"/>
  <c r="R318" i="3"/>
  <c r="R314" i="3" s="1"/>
  <c r="R311" i="3" s="1"/>
  <c r="Q318" i="3"/>
  <c r="P318" i="3"/>
  <c r="O318" i="3"/>
  <c r="N318" i="3"/>
  <c r="M318" i="3"/>
  <c r="I318" i="3" s="1"/>
  <c r="I317" i="3"/>
  <c r="I316" i="3"/>
  <c r="AC315" i="3"/>
  <c r="AB315" i="3"/>
  <c r="AA315" i="3"/>
  <c r="AA314" i="3" s="1"/>
  <c r="Z315" i="3"/>
  <c r="Y315" i="3"/>
  <c r="X315" i="3"/>
  <c r="W315" i="3"/>
  <c r="W314" i="3" s="1"/>
  <c r="V315" i="3"/>
  <c r="U315" i="3"/>
  <c r="T315" i="3"/>
  <c r="S315" i="3"/>
  <c r="S314" i="3" s="1"/>
  <c r="R315" i="3"/>
  <c r="Q315" i="3"/>
  <c r="Q314" i="3" s="1"/>
  <c r="P315" i="3"/>
  <c r="O315" i="3"/>
  <c r="O314" i="3" s="1"/>
  <c r="N315" i="3"/>
  <c r="N314" i="3" s="1"/>
  <c r="M315" i="3"/>
  <c r="AB314" i="3"/>
  <c r="V314" i="3"/>
  <c r="V311" i="3" s="1"/>
  <c r="V310" i="3" s="1"/>
  <c r="V309" i="3" s="1"/>
  <c r="V308" i="3" s="1"/>
  <c r="U314" i="3"/>
  <c r="U311" i="3" s="1"/>
  <c r="U310" i="3" s="1"/>
  <c r="U309" i="3" s="1"/>
  <c r="U308" i="3" s="1"/>
  <c r="T314" i="3"/>
  <c r="P314" i="3"/>
  <c r="M314" i="3"/>
  <c r="I313" i="3"/>
  <c r="AC312" i="3"/>
  <c r="AB312" i="3"/>
  <c r="AA312" i="3"/>
  <c r="AA311" i="3" s="1"/>
  <c r="AA310" i="3" s="1"/>
  <c r="AA309" i="3" s="1"/>
  <c r="AA308" i="3" s="1"/>
  <c r="Z312" i="3"/>
  <c r="Y312" i="3"/>
  <c r="Y311" i="3" s="1"/>
  <c r="Y310" i="3" s="1"/>
  <c r="Y309" i="3" s="1"/>
  <c r="Y308" i="3" s="1"/>
  <c r="X312" i="3"/>
  <c r="X311" i="3" s="1"/>
  <c r="X310" i="3" s="1"/>
  <c r="W312" i="3"/>
  <c r="W311" i="3" s="1"/>
  <c r="W310" i="3" s="1"/>
  <c r="V312" i="3"/>
  <c r="U312" i="3"/>
  <c r="T312" i="3"/>
  <c r="S312" i="3"/>
  <c r="S311" i="3" s="1"/>
  <c r="S310" i="3" s="1"/>
  <c r="S309" i="3" s="1"/>
  <c r="S308" i="3" s="1"/>
  <c r="R312" i="3"/>
  <c r="Q312" i="3"/>
  <c r="P312" i="3"/>
  <c r="P311" i="3" s="1"/>
  <c r="P310" i="3" s="1"/>
  <c r="O312" i="3"/>
  <c r="O311" i="3" s="1"/>
  <c r="O310" i="3" s="1"/>
  <c r="O309" i="3" s="1"/>
  <c r="O308" i="3" s="1"/>
  <c r="N312" i="3"/>
  <c r="M312" i="3"/>
  <c r="L312" i="3"/>
  <c r="K312" i="3"/>
  <c r="K311" i="3" s="1"/>
  <c r="K310" i="3" s="1"/>
  <c r="K309" i="3" s="1"/>
  <c r="K308" i="3" s="1"/>
  <c r="J312" i="3"/>
  <c r="I312" i="3"/>
  <c r="AC311" i="3"/>
  <c r="AC310" i="3" s="1"/>
  <c r="AC309" i="3" s="1"/>
  <c r="AB311" i="3"/>
  <c r="AB310" i="3" s="1"/>
  <c r="AB309" i="3" s="1"/>
  <c r="T311" i="3"/>
  <c r="T310" i="3" s="1"/>
  <c r="T309" i="3" s="1"/>
  <c r="N311" i="3"/>
  <c r="N310" i="3" s="1"/>
  <c r="N309" i="3" s="1"/>
  <c r="N308" i="3" s="1"/>
  <c r="M311" i="3"/>
  <c r="M310" i="3" s="1"/>
  <c r="M309" i="3" s="1"/>
  <c r="M308" i="3" s="1"/>
  <c r="L311" i="3"/>
  <c r="L310" i="3" s="1"/>
  <c r="L309" i="3" s="1"/>
  <c r="L308" i="3" s="1"/>
  <c r="J311" i="3"/>
  <c r="Z310" i="3"/>
  <c r="Z309" i="3" s="1"/>
  <c r="Z308" i="3" s="1"/>
  <c r="R310" i="3"/>
  <c r="R309" i="3" s="1"/>
  <c r="R308" i="3" s="1"/>
  <c r="J310" i="3"/>
  <c r="X309" i="3"/>
  <c r="X308" i="3" s="1"/>
  <c r="W309" i="3"/>
  <c r="W308" i="3" s="1"/>
  <c r="P309" i="3"/>
  <c r="P308" i="3" s="1"/>
  <c r="AC308" i="3"/>
  <c r="AB308" i="3"/>
  <c r="T308" i="3"/>
  <c r="Z307" i="3"/>
  <c r="I307" i="3"/>
  <c r="Z306" i="3"/>
  <c r="P306" i="3"/>
  <c r="I306" i="3"/>
  <c r="I305" i="3"/>
  <c r="AC304" i="3"/>
  <c r="AB304" i="3"/>
  <c r="AA304" i="3"/>
  <c r="Z304" i="3"/>
  <c r="Z303" i="3" s="1"/>
  <c r="Y304" i="3"/>
  <c r="X304" i="3"/>
  <c r="X303" i="3" s="1"/>
  <c r="X302" i="3" s="1"/>
  <c r="X301" i="3" s="1"/>
  <c r="W304" i="3"/>
  <c r="W303" i="3" s="1"/>
  <c r="W302" i="3" s="1"/>
  <c r="W301" i="3" s="1"/>
  <c r="V304" i="3"/>
  <c r="V303" i="3" s="1"/>
  <c r="V302" i="3" s="1"/>
  <c r="V301" i="3" s="1"/>
  <c r="U304" i="3"/>
  <c r="T304" i="3"/>
  <c r="S304" i="3"/>
  <c r="R304" i="3"/>
  <c r="R303" i="3" s="1"/>
  <c r="Q304" i="3"/>
  <c r="P304" i="3"/>
  <c r="P303" i="3" s="1"/>
  <c r="P302" i="3" s="1"/>
  <c r="P301" i="3" s="1"/>
  <c r="O304" i="3"/>
  <c r="O303" i="3" s="1"/>
  <c r="O302" i="3" s="1"/>
  <c r="O301" i="3" s="1"/>
  <c r="N304" i="3"/>
  <c r="N303" i="3" s="1"/>
  <c r="N302" i="3" s="1"/>
  <c r="M304" i="3"/>
  <c r="L304" i="3"/>
  <c r="K304" i="3"/>
  <c r="J304" i="3"/>
  <c r="J303" i="3" s="1"/>
  <c r="AC303" i="3"/>
  <c r="AC302" i="3" s="1"/>
  <c r="AB303" i="3"/>
  <c r="AB302" i="3" s="1"/>
  <c r="AB301" i="3" s="1"/>
  <c r="AA303" i="3"/>
  <c r="AA302" i="3" s="1"/>
  <c r="AA301" i="3" s="1"/>
  <c r="Y303" i="3"/>
  <c r="U303" i="3"/>
  <c r="U302" i="3" s="1"/>
  <c r="T303" i="3"/>
  <c r="T302" i="3" s="1"/>
  <c r="T301" i="3" s="1"/>
  <c r="S303" i="3"/>
  <c r="S302" i="3" s="1"/>
  <c r="S301" i="3" s="1"/>
  <c r="Q303" i="3"/>
  <c r="M303" i="3"/>
  <c r="M302" i="3" s="1"/>
  <c r="L303" i="3"/>
  <c r="L302" i="3" s="1"/>
  <c r="L301" i="3" s="1"/>
  <c r="K303" i="3"/>
  <c r="K302" i="3" s="1"/>
  <c r="Z302" i="3"/>
  <c r="Z301" i="3" s="1"/>
  <c r="Y302" i="3"/>
  <c r="Y301" i="3" s="1"/>
  <c r="R302" i="3"/>
  <c r="R301" i="3" s="1"/>
  <c r="Q302" i="3"/>
  <c r="Q301" i="3" s="1"/>
  <c r="J302" i="3"/>
  <c r="J301" i="3" s="1"/>
  <c r="U301" i="3"/>
  <c r="N301" i="3"/>
  <c r="M301" i="3"/>
  <c r="I300" i="3"/>
  <c r="AC299" i="3"/>
  <c r="AB299" i="3"/>
  <c r="AB298" i="3" s="1"/>
  <c r="AA299" i="3"/>
  <c r="AA298" i="3" s="1"/>
  <c r="Z299" i="3"/>
  <c r="Y299" i="3"/>
  <c r="X299" i="3"/>
  <c r="X298" i="3" s="1"/>
  <c r="W299" i="3"/>
  <c r="V299" i="3"/>
  <c r="U299" i="3"/>
  <c r="T299" i="3"/>
  <c r="T298" i="3" s="1"/>
  <c r="S299" i="3"/>
  <c r="S298" i="3" s="1"/>
  <c r="R299" i="3"/>
  <c r="Q299" i="3"/>
  <c r="P299" i="3"/>
  <c r="P298" i="3" s="1"/>
  <c r="O299" i="3"/>
  <c r="N299" i="3"/>
  <c r="M299" i="3"/>
  <c r="AC298" i="3"/>
  <c r="Z298" i="3"/>
  <c r="Y298" i="3"/>
  <c r="W298" i="3"/>
  <c r="V298" i="3"/>
  <c r="U298" i="3"/>
  <c r="R298" i="3"/>
  <c r="Q298" i="3"/>
  <c r="O298" i="3"/>
  <c r="N298" i="3"/>
  <c r="M298" i="3"/>
  <c r="I297" i="3"/>
  <c r="AC296" i="3"/>
  <c r="AB296" i="3"/>
  <c r="AA296" i="3"/>
  <c r="AA295" i="3" s="1"/>
  <c r="Z296" i="3"/>
  <c r="Y296" i="3"/>
  <c r="Y295" i="3" s="1"/>
  <c r="Y294" i="3" s="1"/>
  <c r="X296" i="3"/>
  <c r="X295" i="3" s="1"/>
  <c r="X294" i="3" s="1"/>
  <c r="W296" i="3"/>
  <c r="W295" i="3" s="1"/>
  <c r="W294" i="3" s="1"/>
  <c r="V296" i="3"/>
  <c r="U296" i="3"/>
  <c r="T296" i="3"/>
  <c r="S296" i="3"/>
  <c r="S295" i="3" s="1"/>
  <c r="R296" i="3"/>
  <c r="AC295" i="3"/>
  <c r="AC294" i="3" s="1"/>
  <c r="AB295" i="3"/>
  <c r="AB294" i="3" s="1"/>
  <c r="Z295" i="3"/>
  <c r="V295" i="3"/>
  <c r="V294" i="3" s="1"/>
  <c r="U295" i="3"/>
  <c r="U294" i="3" s="1"/>
  <c r="T295" i="3"/>
  <c r="T294" i="3" s="1"/>
  <c r="R295" i="3"/>
  <c r="AA294" i="3"/>
  <c r="Z294" i="3"/>
  <c r="S294" i="3"/>
  <c r="R294" i="3"/>
  <c r="I294" i="3" s="1"/>
  <c r="I293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1" i="3"/>
  <c r="AC290" i="3"/>
  <c r="AC289" i="3" s="1"/>
  <c r="AC288" i="3" s="1"/>
  <c r="AB290" i="3"/>
  <c r="AA290" i="3"/>
  <c r="Z290" i="3"/>
  <c r="Z289" i="3" s="1"/>
  <c r="Z288" i="3" s="1"/>
  <c r="Z287" i="3" s="1"/>
  <c r="Y290" i="3"/>
  <c r="Y289" i="3" s="1"/>
  <c r="X290" i="3"/>
  <c r="W290" i="3"/>
  <c r="W289" i="3" s="1"/>
  <c r="W288" i="3" s="1"/>
  <c r="V290" i="3"/>
  <c r="V289" i="3" s="1"/>
  <c r="V288" i="3" s="1"/>
  <c r="V287" i="3" s="1"/>
  <c r="V269" i="3" s="1"/>
  <c r="U290" i="3"/>
  <c r="U289" i="3" s="1"/>
  <c r="U288" i="3" s="1"/>
  <c r="U287" i="3" s="1"/>
  <c r="T290" i="3"/>
  <c r="S290" i="3"/>
  <c r="R290" i="3"/>
  <c r="R289" i="3" s="1"/>
  <c r="R288" i="3" s="1"/>
  <c r="Q290" i="3"/>
  <c r="P290" i="3"/>
  <c r="O290" i="3"/>
  <c r="O289" i="3" s="1"/>
  <c r="O288" i="3" s="1"/>
  <c r="O287" i="3" s="1"/>
  <c r="N290" i="3"/>
  <c r="N289" i="3" s="1"/>
  <c r="N288" i="3" s="1"/>
  <c r="N287" i="3" s="1"/>
  <c r="M290" i="3"/>
  <c r="M289" i="3" s="1"/>
  <c r="M288" i="3" s="1"/>
  <c r="M287" i="3" s="1"/>
  <c r="L290" i="3"/>
  <c r="K290" i="3"/>
  <c r="J290" i="3"/>
  <c r="AB289" i="3"/>
  <c r="AB288" i="3" s="1"/>
  <c r="AB287" i="3" s="1"/>
  <c r="AA289" i="3"/>
  <c r="AA288" i="3" s="1"/>
  <c r="AA287" i="3" s="1"/>
  <c r="X289" i="3"/>
  <c r="T289" i="3"/>
  <c r="T288" i="3" s="1"/>
  <c r="T287" i="3" s="1"/>
  <c r="S289" i="3"/>
  <c r="S288" i="3" s="1"/>
  <c r="S287" i="3" s="1"/>
  <c r="L289" i="3"/>
  <c r="L288" i="3" s="1"/>
  <c r="L287" i="3" s="1"/>
  <c r="K289" i="3"/>
  <c r="K288" i="3" s="1"/>
  <c r="K287" i="3" s="1"/>
  <c r="Y288" i="3"/>
  <c r="Y287" i="3" s="1"/>
  <c r="X288" i="3"/>
  <c r="X287" i="3" s="1"/>
  <c r="AC287" i="3"/>
  <c r="AC269" i="3" s="1"/>
  <c r="I286" i="3"/>
  <c r="AC285" i="3"/>
  <c r="AB285" i="3"/>
  <c r="AB282" i="3" s="1"/>
  <c r="AB281" i="3" s="1"/>
  <c r="AB280" i="3" s="1"/>
  <c r="AA285" i="3"/>
  <c r="AA282" i="3" s="1"/>
  <c r="AA281" i="3" s="1"/>
  <c r="AA280" i="3" s="1"/>
  <c r="Z285" i="3"/>
  <c r="Y285" i="3"/>
  <c r="X285" i="3"/>
  <c r="W285" i="3"/>
  <c r="V285" i="3"/>
  <c r="U285" i="3"/>
  <c r="T285" i="3"/>
  <c r="T282" i="3" s="1"/>
  <c r="T281" i="3" s="1"/>
  <c r="T280" i="3" s="1"/>
  <c r="S285" i="3"/>
  <c r="S282" i="3" s="1"/>
  <c r="S281" i="3" s="1"/>
  <c r="S280" i="3" s="1"/>
  <c r="R285" i="3"/>
  <c r="I284" i="3"/>
  <c r="AC283" i="3"/>
  <c r="AC282" i="3" s="1"/>
  <c r="AB283" i="3"/>
  <c r="AA283" i="3"/>
  <c r="Z283" i="3"/>
  <c r="Z282" i="3" s="1"/>
  <c r="Z281" i="3" s="1"/>
  <c r="Z280" i="3" s="1"/>
  <c r="Y283" i="3"/>
  <c r="Y282" i="3" s="1"/>
  <c r="Y281" i="3" s="1"/>
  <c r="Y280" i="3" s="1"/>
  <c r="X283" i="3"/>
  <c r="W283" i="3"/>
  <c r="V283" i="3"/>
  <c r="V282" i="3" s="1"/>
  <c r="U283" i="3"/>
  <c r="U282" i="3" s="1"/>
  <c r="T283" i="3"/>
  <c r="S283" i="3"/>
  <c r="R283" i="3"/>
  <c r="R282" i="3" s="1"/>
  <c r="R281" i="3" s="1"/>
  <c r="R280" i="3" s="1"/>
  <c r="Q283" i="3"/>
  <c r="Q282" i="3" s="1"/>
  <c r="Q281" i="3" s="1"/>
  <c r="Q280" i="3" s="1"/>
  <c r="P283" i="3"/>
  <c r="O283" i="3"/>
  <c r="N283" i="3"/>
  <c r="N282" i="3" s="1"/>
  <c r="M283" i="3"/>
  <c r="X282" i="3"/>
  <c r="X281" i="3" s="1"/>
  <c r="X280" i="3" s="1"/>
  <c r="W282" i="3"/>
  <c r="W281" i="3" s="1"/>
  <c r="W280" i="3" s="1"/>
  <c r="P282" i="3"/>
  <c r="P281" i="3" s="1"/>
  <c r="O282" i="3"/>
  <c r="O281" i="3" s="1"/>
  <c r="AC281" i="3"/>
  <c r="AC280" i="3" s="1"/>
  <c r="V281" i="3"/>
  <c r="V280" i="3" s="1"/>
  <c r="U281" i="3"/>
  <c r="U280" i="3" s="1"/>
  <c r="N281" i="3"/>
  <c r="N280" i="3" s="1"/>
  <c r="P280" i="3"/>
  <c r="O280" i="3"/>
  <c r="I279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 s="1"/>
  <c r="W277" i="3"/>
  <c r="W276" i="3" s="1"/>
  <c r="W275" i="3" s="1"/>
  <c r="W272" i="3" s="1"/>
  <c r="V277" i="3"/>
  <c r="T277" i="3"/>
  <c r="T276" i="3" s="1"/>
  <c r="T275" i="3" s="1"/>
  <c r="I277" i="3"/>
  <c r="AB276" i="3"/>
  <c r="AA276" i="3"/>
  <c r="Z276" i="3"/>
  <c r="Z275" i="3" s="1"/>
  <c r="Z272" i="3" s="1"/>
  <c r="Z271" i="3" s="1"/>
  <c r="Z270" i="3" s="1"/>
  <c r="Y276" i="3"/>
  <c r="Y275" i="3" s="1"/>
  <c r="Y272" i="3" s="1"/>
  <c r="Y271" i="3" s="1"/>
  <c r="Y270" i="3" s="1"/>
  <c r="X276" i="3"/>
  <c r="X275" i="3" s="1"/>
  <c r="X272" i="3" s="1"/>
  <c r="V276" i="3"/>
  <c r="U276" i="3"/>
  <c r="S276" i="3"/>
  <c r="R276" i="3"/>
  <c r="R275" i="3" s="1"/>
  <c r="R272" i="3" s="1"/>
  <c r="R271" i="3" s="1"/>
  <c r="R270" i="3" s="1"/>
  <c r="Q276" i="3"/>
  <c r="Q275" i="3" s="1"/>
  <c r="Q272" i="3" s="1"/>
  <c r="Q271" i="3" s="1"/>
  <c r="Q270" i="3" s="1"/>
  <c r="P276" i="3"/>
  <c r="P275" i="3" s="1"/>
  <c r="P272" i="3" s="1"/>
  <c r="P271" i="3" s="1"/>
  <c r="P270" i="3" s="1"/>
  <c r="O276" i="3"/>
  <c r="N276" i="3"/>
  <c r="M276" i="3"/>
  <c r="L276" i="3"/>
  <c r="K276" i="3"/>
  <c r="J276" i="3"/>
  <c r="J275" i="3" s="1"/>
  <c r="I276" i="3"/>
  <c r="AB275" i="3"/>
  <c r="AA275" i="3"/>
  <c r="V275" i="3"/>
  <c r="V272" i="3" s="1"/>
  <c r="V271" i="3" s="1"/>
  <c r="V270" i="3" s="1"/>
  <c r="U275" i="3"/>
  <c r="U272" i="3" s="1"/>
  <c r="U271" i="3" s="1"/>
  <c r="U270" i="3" s="1"/>
  <c r="S275" i="3"/>
  <c r="O275" i="3"/>
  <c r="N275" i="3"/>
  <c r="N272" i="3" s="1"/>
  <c r="N271" i="3" s="1"/>
  <c r="N270" i="3" s="1"/>
  <c r="M275" i="3"/>
  <c r="M272" i="3" s="1"/>
  <c r="M271" i="3" s="1"/>
  <c r="M270" i="3" s="1"/>
  <c r="L275" i="3"/>
  <c r="K275" i="3"/>
  <c r="I274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AB272" i="3"/>
  <c r="AB271" i="3" s="1"/>
  <c r="AA272" i="3"/>
  <c r="AA271" i="3" s="1"/>
  <c r="T272" i="3"/>
  <c r="T271" i="3" s="1"/>
  <c r="T270" i="3" s="1"/>
  <c r="S272" i="3"/>
  <c r="S271" i="3" s="1"/>
  <c r="S270" i="3" s="1"/>
  <c r="O272" i="3"/>
  <c r="L272" i="3"/>
  <c r="L271" i="3" s="1"/>
  <c r="L270" i="3" s="1"/>
  <c r="K272" i="3"/>
  <c r="K271" i="3" s="1"/>
  <c r="X271" i="3"/>
  <c r="X270" i="3" s="1"/>
  <c r="W271" i="3"/>
  <c r="W270" i="3" s="1"/>
  <c r="O271" i="3"/>
  <c r="O270" i="3" s="1"/>
  <c r="AB270" i="3"/>
  <c r="AA270" i="3"/>
  <c r="K270" i="3"/>
  <c r="Y269" i="3"/>
  <c r="X269" i="3"/>
  <c r="I268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I267" i="3" s="1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I266" i="3" s="1"/>
  <c r="I265" i="3"/>
  <c r="AB264" i="3"/>
  <c r="AA264" i="3"/>
  <c r="Z264" i="3"/>
  <c r="Z259" i="3" s="1"/>
  <c r="Z237" i="3" s="1"/>
  <c r="Z222" i="3" s="1"/>
  <c r="Z192" i="3" s="1"/>
  <c r="Y264" i="3"/>
  <c r="X264" i="3"/>
  <c r="W264" i="3"/>
  <c r="W259" i="3" s="1"/>
  <c r="V264" i="3"/>
  <c r="U264" i="3"/>
  <c r="T264" i="3"/>
  <c r="S264" i="3"/>
  <c r="R264" i="3"/>
  <c r="I264" i="3" s="1"/>
  <c r="I263" i="3"/>
  <c r="AC262" i="3"/>
  <c r="AC259" i="3" s="1"/>
  <c r="AC237" i="3" s="1"/>
  <c r="AC222" i="3" s="1"/>
  <c r="AC192" i="3" s="1"/>
  <c r="AB262" i="3"/>
  <c r="AB259" i="3" s="1"/>
  <c r="AA262" i="3"/>
  <c r="Z262" i="3"/>
  <c r="Y262" i="3"/>
  <c r="Y259" i="3" s="1"/>
  <c r="X262" i="3"/>
  <c r="W262" i="3"/>
  <c r="V262" i="3"/>
  <c r="U262" i="3"/>
  <c r="U259" i="3" s="1"/>
  <c r="U237" i="3" s="1"/>
  <c r="U222" i="3" s="1"/>
  <c r="U192" i="3" s="1"/>
  <c r="T262" i="3"/>
  <c r="T259" i="3" s="1"/>
  <c r="S262" i="3"/>
  <c r="R262" i="3"/>
  <c r="Q262" i="3"/>
  <c r="Q259" i="3" s="1"/>
  <c r="P262" i="3"/>
  <c r="O262" i="3"/>
  <c r="N262" i="3"/>
  <c r="M262" i="3"/>
  <c r="M259" i="3" s="1"/>
  <c r="M237" i="3" s="1"/>
  <c r="M222" i="3" s="1"/>
  <c r="L262" i="3"/>
  <c r="K262" i="3"/>
  <c r="J262" i="3"/>
  <c r="I261" i="3"/>
  <c r="AC260" i="3"/>
  <c r="AB260" i="3"/>
  <c r="AA260" i="3"/>
  <c r="Z260" i="3"/>
  <c r="Y260" i="3"/>
  <c r="X260" i="3"/>
  <c r="W260" i="3"/>
  <c r="V260" i="3"/>
  <c r="V259" i="3" s="1"/>
  <c r="U260" i="3"/>
  <c r="T260" i="3"/>
  <c r="S260" i="3"/>
  <c r="S259" i="3" s="1"/>
  <c r="R260" i="3"/>
  <c r="R259" i="3" s="1"/>
  <c r="R237" i="3" s="1"/>
  <c r="R222" i="3" s="1"/>
  <c r="R192" i="3" s="1"/>
  <c r="Q260" i="3"/>
  <c r="P260" i="3"/>
  <c r="O260" i="3"/>
  <c r="N260" i="3"/>
  <c r="N259" i="3" s="1"/>
  <c r="M260" i="3"/>
  <c r="L260" i="3"/>
  <c r="K260" i="3"/>
  <c r="K259" i="3" s="1"/>
  <c r="K237" i="3" s="1"/>
  <c r="J260" i="3"/>
  <c r="AA259" i="3"/>
  <c r="X259" i="3"/>
  <c r="P259" i="3"/>
  <c r="O259" i="3"/>
  <c r="I258" i="3"/>
  <c r="W257" i="3"/>
  <c r="V257" i="3"/>
  <c r="U257" i="3"/>
  <c r="T257" i="3"/>
  <c r="S257" i="3"/>
  <c r="I256" i="3"/>
  <c r="AB255" i="3"/>
  <c r="AA255" i="3"/>
  <c r="I255" i="3" s="1"/>
  <c r="Z255" i="3"/>
  <c r="Y255" i="3"/>
  <c r="X255" i="3"/>
  <c r="I254" i="3"/>
  <c r="AB253" i="3"/>
  <c r="AA253" i="3"/>
  <c r="Z253" i="3"/>
  <c r="Z238" i="3" s="1"/>
  <c r="Y253" i="3"/>
  <c r="X253" i="3"/>
  <c r="W253" i="3"/>
  <c r="V253" i="3"/>
  <c r="U253" i="3"/>
  <c r="T253" i="3"/>
  <c r="S253" i="3"/>
  <c r="R253" i="3"/>
  <c r="R238" i="3" s="1"/>
  <c r="Q253" i="3"/>
  <c r="P253" i="3"/>
  <c r="O253" i="3"/>
  <c r="N253" i="3"/>
  <c r="M253" i="3"/>
  <c r="L253" i="3"/>
  <c r="K253" i="3"/>
  <c r="K238" i="3" s="1"/>
  <c r="J253" i="3"/>
  <c r="I252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I251" i="3" s="1"/>
  <c r="O251" i="3"/>
  <c r="N251" i="3"/>
  <c r="M251" i="3"/>
  <c r="L251" i="3"/>
  <c r="K251" i="3"/>
  <c r="J251" i="3"/>
  <c r="S250" i="3"/>
  <c r="AC249" i="3"/>
  <c r="AB249" i="3"/>
  <c r="AA249" i="3"/>
  <c r="Z249" i="3"/>
  <c r="Y249" i="3"/>
  <c r="X249" i="3"/>
  <c r="W249" i="3"/>
  <c r="V249" i="3"/>
  <c r="U249" i="3"/>
  <c r="T249" i="3"/>
  <c r="R249" i="3"/>
  <c r="Q249" i="3"/>
  <c r="P249" i="3"/>
  <c r="O249" i="3"/>
  <c r="N249" i="3"/>
  <c r="M249" i="3"/>
  <c r="L249" i="3"/>
  <c r="K249" i="3"/>
  <c r="I248" i="3"/>
  <c r="AC247" i="3"/>
  <c r="AB247" i="3"/>
  <c r="AA247" i="3"/>
  <c r="Z247" i="3"/>
  <c r="Y247" i="3"/>
  <c r="X247" i="3"/>
  <c r="W247" i="3"/>
  <c r="V247" i="3"/>
  <c r="I247" i="3"/>
  <c r="I246" i="3"/>
  <c r="AC245" i="3"/>
  <c r="AB245" i="3"/>
  <c r="AA245" i="3"/>
  <c r="Z245" i="3"/>
  <c r="Y245" i="3"/>
  <c r="X245" i="3"/>
  <c r="W245" i="3"/>
  <c r="V245" i="3"/>
  <c r="I244" i="3"/>
  <c r="AC243" i="3"/>
  <c r="AB243" i="3"/>
  <c r="AA243" i="3"/>
  <c r="Z243" i="3"/>
  <c r="Y243" i="3"/>
  <c r="Y238" i="3" s="1"/>
  <c r="Y237" i="3" s="1"/>
  <c r="Y222" i="3" s="1"/>
  <c r="Y192" i="3" s="1"/>
  <c r="X243" i="3"/>
  <c r="X238" i="3" s="1"/>
  <c r="W243" i="3"/>
  <c r="V243" i="3"/>
  <c r="U243" i="3"/>
  <c r="T243" i="3"/>
  <c r="S243" i="3"/>
  <c r="R243" i="3"/>
  <c r="Q243" i="3"/>
  <c r="Q238" i="3" s="1"/>
  <c r="Q237" i="3" s="1"/>
  <c r="Q222" i="3" s="1"/>
  <c r="P243" i="3"/>
  <c r="P238" i="3" s="1"/>
  <c r="O243" i="3"/>
  <c r="N243" i="3"/>
  <c r="M243" i="3"/>
  <c r="L243" i="3"/>
  <c r="K243" i="3"/>
  <c r="J243" i="3"/>
  <c r="I242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I241" i="3" s="1"/>
  <c r="I240" i="3"/>
  <c r="AC239" i="3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M239" i="3"/>
  <c r="L239" i="3"/>
  <c r="K239" i="3"/>
  <c r="AC238" i="3"/>
  <c r="AB238" i="3"/>
  <c r="U238" i="3"/>
  <c r="T238" i="3"/>
  <c r="M238" i="3"/>
  <c r="L238" i="3"/>
  <c r="I236" i="3"/>
  <c r="AC235" i="3"/>
  <c r="AB235" i="3"/>
  <c r="AA235" i="3"/>
  <c r="Z235" i="3"/>
  <c r="Y235" i="3"/>
  <c r="X235" i="3"/>
  <c r="X226" i="3" s="1"/>
  <c r="W235" i="3"/>
  <c r="I235" i="3" s="1"/>
  <c r="V235" i="3"/>
  <c r="U235" i="3"/>
  <c r="T235" i="3"/>
  <c r="I234" i="3"/>
  <c r="AC233" i="3"/>
  <c r="AB233" i="3"/>
  <c r="AB226" i="3" s="1"/>
  <c r="AA233" i="3"/>
  <c r="AA226" i="3" s="1"/>
  <c r="Z233" i="3"/>
  <c r="Y233" i="3"/>
  <c r="X233" i="3"/>
  <c r="W233" i="3"/>
  <c r="V233" i="3"/>
  <c r="U233" i="3"/>
  <c r="T233" i="3"/>
  <c r="T226" i="3" s="1"/>
  <c r="T223" i="3" s="1"/>
  <c r="S233" i="3"/>
  <c r="R233" i="3"/>
  <c r="Q233" i="3"/>
  <c r="P233" i="3"/>
  <c r="I232" i="3"/>
  <c r="AC231" i="3"/>
  <c r="AB231" i="3"/>
  <c r="AA231" i="3"/>
  <c r="Z231" i="3"/>
  <c r="Y231" i="3"/>
  <c r="X231" i="3"/>
  <c r="W231" i="3"/>
  <c r="I230" i="3"/>
  <c r="I229" i="3"/>
  <c r="I228" i="3"/>
  <c r="AC227" i="3"/>
  <c r="AC226" i="3" s="1"/>
  <c r="AC223" i="3" s="1"/>
  <c r="AB227" i="3"/>
  <c r="AA227" i="3"/>
  <c r="Z227" i="3"/>
  <c r="Y227" i="3"/>
  <c r="X227" i="3"/>
  <c r="W227" i="3"/>
  <c r="V227" i="3"/>
  <c r="V226" i="3" s="1"/>
  <c r="U227" i="3"/>
  <c r="U226" i="3" s="1"/>
  <c r="U223" i="3" s="1"/>
  <c r="T227" i="3"/>
  <c r="S227" i="3"/>
  <c r="R227" i="3"/>
  <c r="Q227" i="3"/>
  <c r="P227" i="3"/>
  <c r="O227" i="3"/>
  <c r="O226" i="3" s="1"/>
  <c r="N227" i="3"/>
  <c r="M227" i="3"/>
  <c r="M226" i="3" s="1"/>
  <c r="M223" i="3" s="1"/>
  <c r="L227" i="3"/>
  <c r="K227" i="3"/>
  <c r="Z226" i="3"/>
  <c r="Z223" i="3" s="1"/>
  <c r="Y226" i="3"/>
  <c r="Y223" i="3" s="1"/>
  <c r="R226" i="3"/>
  <c r="R223" i="3" s="1"/>
  <c r="Q226" i="3"/>
  <c r="Q223" i="3" s="1"/>
  <c r="P226" i="3"/>
  <c r="L226" i="3"/>
  <c r="K226" i="3"/>
  <c r="I225" i="3"/>
  <c r="AC224" i="3"/>
  <c r="AB224" i="3"/>
  <c r="AA224" i="3"/>
  <c r="Z224" i="3"/>
  <c r="Y224" i="3"/>
  <c r="X224" i="3"/>
  <c r="W224" i="3"/>
  <c r="V224" i="3"/>
  <c r="U224" i="3"/>
  <c r="T224" i="3"/>
  <c r="S224" i="3"/>
  <c r="R224" i="3"/>
  <c r="Q224" i="3"/>
  <c r="P224" i="3"/>
  <c r="P223" i="3" s="1"/>
  <c r="O224" i="3"/>
  <c r="N224" i="3"/>
  <c r="M224" i="3"/>
  <c r="L224" i="3"/>
  <c r="K224" i="3"/>
  <c r="I224" i="3" s="1"/>
  <c r="AB223" i="3"/>
  <c r="AA223" i="3"/>
  <c r="L223" i="3"/>
  <c r="I221" i="3"/>
  <c r="AC220" i="3"/>
  <c r="AC219" i="3" s="1"/>
  <c r="AC218" i="3" s="1"/>
  <c r="AB220" i="3"/>
  <c r="AB219" i="3" s="1"/>
  <c r="AB218" i="3" s="1"/>
  <c r="AA220" i="3"/>
  <c r="Z220" i="3"/>
  <c r="Y220" i="3"/>
  <c r="Y219" i="3" s="1"/>
  <c r="Y218" i="3" s="1"/>
  <c r="X220" i="3"/>
  <c r="W220" i="3"/>
  <c r="V220" i="3"/>
  <c r="I220" i="3" s="1"/>
  <c r="AA219" i="3"/>
  <c r="Z219" i="3"/>
  <c r="Z218" i="3" s="1"/>
  <c r="X219" i="3"/>
  <c r="W219" i="3"/>
  <c r="W218" i="3" s="1"/>
  <c r="V219" i="3"/>
  <c r="AA218" i="3"/>
  <c r="X218" i="3"/>
  <c r="I217" i="3"/>
  <c r="AC216" i="3"/>
  <c r="AB216" i="3"/>
  <c r="AA216" i="3"/>
  <c r="Z216" i="3"/>
  <c r="Z215" i="3" s="1"/>
  <c r="Z193" i="3" s="1"/>
  <c r="Y216" i="3"/>
  <c r="Y215" i="3" s="1"/>
  <c r="Y193" i="3" s="1"/>
  <c r="X216" i="3"/>
  <c r="W216" i="3"/>
  <c r="V216" i="3"/>
  <c r="U216" i="3"/>
  <c r="T216" i="3"/>
  <c r="S216" i="3"/>
  <c r="R216" i="3"/>
  <c r="R215" i="3" s="1"/>
  <c r="R193" i="3" s="1"/>
  <c r="Q216" i="3"/>
  <c r="Q215" i="3" s="1"/>
  <c r="Q193" i="3" s="1"/>
  <c r="P216" i="3"/>
  <c r="O216" i="3"/>
  <c r="N216" i="3"/>
  <c r="M216" i="3"/>
  <c r="L216" i="3"/>
  <c r="K216" i="3"/>
  <c r="AC215" i="3"/>
  <c r="AB215" i="3"/>
  <c r="AA215" i="3"/>
  <c r="X215" i="3"/>
  <c r="W215" i="3"/>
  <c r="V215" i="3"/>
  <c r="U215" i="3"/>
  <c r="T215" i="3"/>
  <c r="S215" i="3"/>
  <c r="P215" i="3"/>
  <c r="O215" i="3"/>
  <c r="N215" i="3"/>
  <c r="M215" i="3"/>
  <c r="L215" i="3"/>
  <c r="K215" i="3"/>
  <c r="I214" i="3"/>
  <c r="AC213" i="3"/>
  <c r="AB213" i="3"/>
  <c r="AA213" i="3"/>
  <c r="AA210" i="3" s="1"/>
  <c r="Z213" i="3"/>
  <c r="Z210" i="3" s="1"/>
  <c r="Y213" i="3"/>
  <c r="X213" i="3"/>
  <c r="W213" i="3"/>
  <c r="V213" i="3"/>
  <c r="I213" i="3" s="1"/>
  <c r="I212" i="3"/>
  <c r="AC211" i="3"/>
  <c r="AC210" i="3" s="1"/>
  <c r="I210" i="3" s="1"/>
  <c r="AB211" i="3"/>
  <c r="AB210" i="3" s="1"/>
  <c r="AA211" i="3"/>
  <c r="Z211" i="3"/>
  <c r="Y211" i="3"/>
  <c r="X211" i="3"/>
  <c r="X210" i="3" s="1"/>
  <c r="W211" i="3"/>
  <c r="V211" i="3"/>
  <c r="I211" i="3"/>
  <c r="Y210" i="3"/>
  <c r="W210" i="3"/>
  <c r="V210" i="3"/>
  <c r="I209" i="3"/>
  <c r="AB208" i="3"/>
  <c r="AA208" i="3"/>
  <c r="Z208" i="3"/>
  <c r="I208" i="3" s="1"/>
  <c r="I207" i="3"/>
  <c r="I206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Q205" i="3"/>
  <c r="I205" i="3" s="1"/>
  <c r="P205" i="3"/>
  <c r="I204" i="3"/>
  <c r="I203" i="3"/>
  <c r="AC202" i="3"/>
  <c r="AB202" i="3"/>
  <c r="AA202" i="3"/>
  <c r="Z202" i="3"/>
  <c r="Y202" i="3"/>
  <c r="X202" i="3"/>
  <c r="W202" i="3"/>
  <c r="W198" i="3" s="1"/>
  <c r="W195" i="3" s="1"/>
  <c r="W194" i="3" s="1"/>
  <c r="V202" i="3"/>
  <c r="V198" i="3" s="1"/>
  <c r="V195" i="3" s="1"/>
  <c r="U202" i="3"/>
  <c r="T202" i="3"/>
  <c r="S202" i="3"/>
  <c r="R202" i="3"/>
  <c r="Q202" i="3"/>
  <c r="P202" i="3"/>
  <c r="O202" i="3"/>
  <c r="O198" i="3" s="1"/>
  <c r="O195" i="3" s="1"/>
  <c r="O194" i="3" s="1"/>
  <c r="O193" i="3" s="1"/>
  <c r="N202" i="3"/>
  <c r="N198" i="3" s="1"/>
  <c r="N195" i="3" s="1"/>
  <c r="N194" i="3" s="1"/>
  <c r="M202" i="3"/>
  <c r="I202" i="3" s="1"/>
  <c r="I201" i="3"/>
  <c r="I200" i="3"/>
  <c r="AC199" i="3"/>
  <c r="AB199" i="3"/>
  <c r="AA199" i="3"/>
  <c r="AA198" i="3" s="1"/>
  <c r="AA195" i="3" s="1"/>
  <c r="Z199" i="3"/>
  <c r="Z198" i="3" s="1"/>
  <c r="Z195" i="3" s="1"/>
  <c r="Y199" i="3"/>
  <c r="X199" i="3"/>
  <c r="W199" i="3"/>
  <c r="V199" i="3"/>
  <c r="U199" i="3"/>
  <c r="T199" i="3"/>
  <c r="S199" i="3"/>
  <c r="S198" i="3" s="1"/>
  <c r="S195" i="3" s="1"/>
  <c r="R199" i="3"/>
  <c r="R198" i="3" s="1"/>
  <c r="R195" i="3" s="1"/>
  <c r="Q199" i="3"/>
  <c r="P199" i="3"/>
  <c r="O199" i="3"/>
  <c r="N199" i="3"/>
  <c r="I199" i="3" s="1"/>
  <c r="M199" i="3"/>
  <c r="AC198" i="3"/>
  <c r="AC195" i="3" s="1"/>
  <c r="AB198" i="3"/>
  <c r="AB195" i="3" s="1"/>
  <c r="AB194" i="3" s="1"/>
  <c r="Y198" i="3"/>
  <c r="X198" i="3"/>
  <c r="U198" i="3"/>
  <c r="U195" i="3" s="1"/>
  <c r="U194" i="3" s="1"/>
  <c r="T198" i="3"/>
  <c r="T195" i="3" s="1"/>
  <c r="T194" i="3" s="1"/>
  <c r="Q198" i="3"/>
  <c r="P198" i="3"/>
  <c r="M198" i="3"/>
  <c r="M195" i="3" s="1"/>
  <c r="I197" i="3"/>
  <c r="AC196" i="3"/>
  <c r="AB196" i="3"/>
  <c r="AA196" i="3"/>
  <c r="Z196" i="3"/>
  <c r="Y196" i="3"/>
  <c r="X196" i="3"/>
  <c r="X195" i="3" s="1"/>
  <c r="X194" i="3" s="1"/>
  <c r="X193" i="3" s="1"/>
  <c r="W196" i="3"/>
  <c r="V196" i="3"/>
  <c r="U196" i="3"/>
  <c r="T196" i="3"/>
  <c r="S196" i="3"/>
  <c r="R196" i="3"/>
  <c r="Q196" i="3"/>
  <c r="P196" i="3"/>
  <c r="O196" i="3"/>
  <c r="N196" i="3"/>
  <c r="Y195" i="3"/>
  <c r="Y194" i="3" s="1"/>
  <c r="Q195" i="3"/>
  <c r="Q194" i="3" s="1"/>
  <c r="P195" i="3"/>
  <c r="P194" i="3" s="1"/>
  <c r="P193" i="3" s="1"/>
  <c r="AA194" i="3"/>
  <c r="AA193" i="3" s="1"/>
  <c r="Z194" i="3"/>
  <c r="S194" i="3"/>
  <c r="S193" i="3" s="1"/>
  <c r="R194" i="3"/>
  <c r="AB193" i="3"/>
  <c r="U193" i="3"/>
  <c r="T193" i="3"/>
  <c r="L193" i="3"/>
  <c r="K193" i="3"/>
  <c r="I191" i="3"/>
  <c r="E464" i="2" s="1"/>
  <c r="E463" i="2" s="1"/>
  <c r="AC190" i="3"/>
  <c r="AB190" i="3"/>
  <c r="AA190" i="3"/>
  <c r="Z190" i="3"/>
  <c r="Y190" i="3"/>
  <c r="X190" i="3"/>
  <c r="W190" i="3"/>
  <c r="W185" i="3" s="1"/>
  <c r="W184" i="3" s="1"/>
  <c r="W169" i="3" s="1"/>
  <c r="W157" i="3" s="1"/>
  <c r="V190" i="3"/>
  <c r="V185" i="3" s="1"/>
  <c r="V184" i="3" s="1"/>
  <c r="V169" i="3" s="1"/>
  <c r="U190" i="3"/>
  <c r="T190" i="3"/>
  <c r="S190" i="3"/>
  <c r="R190" i="3"/>
  <c r="Q190" i="3"/>
  <c r="P190" i="3"/>
  <c r="O190" i="3"/>
  <c r="O185" i="3" s="1"/>
  <c r="O184" i="3" s="1"/>
  <c r="O169" i="3" s="1"/>
  <c r="O157" i="3" s="1"/>
  <c r="N190" i="3"/>
  <c r="I190" i="3" s="1"/>
  <c r="M190" i="3"/>
  <c r="L190" i="3"/>
  <c r="K190" i="3"/>
  <c r="I189" i="3"/>
  <c r="AC188" i="3"/>
  <c r="AB188" i="3"/>
  <c r="AB185" i="3" s="1"/>
  <c r="AB184" i="3" s="1"/>
  <c r="AA188" i="3"/>
  <c r="AA185" i="3" s="1"/>
  <c r="AA184" i="3" s="1"/>
  <c r="AA169" i="3" s="1"/>
  <c r="Z188" i="3"/>
  <c r="Y188" i="3"/>
  <c r="X188" i="3"/>
  <c r="W188" i="3"/>
  <c r="V188" i="3"/>
  <c r="U188" i="3"/>
  <c r="T188" i="3"/>
  <c r="T185" i="3" s="1"/>
  <c r="T184" i="3" s="1"/>
  <c r="S188" i="3"/>
  <c r="S185" i="3" s="1"/>
  <c r="S184" i="3" s="1"/>
  <c r="S169" i="3" s="1"/>
  <c r="R188" i="3"/>
  <c r="Q188" i="3"/>
  <c r="P188" i="3"/>
  <c r="O188" i="3"/>
  <c r="N188" i="3"/>
  <c r="M188" i="3"/>
  <c r="L188" i="3"/>
  <c r="L185" i="3" s="1"/>
  <c r="L184" i="3" s="1"/>
  <c r="K188" i="3"/>
  <c r="J188" i="3"/>
  <c r="I187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R185" i="3" s="1"/>
  <c r="R184" i="3" s="1"/>
  <c r="Q186" i="3"/>
  <c r="Q185" i="3" s="1"/>
  <c r="Q184" i="3" s="1"/>
  <c r="P186" i="3"/>
  <c r="O186" i="3"/>
  <c r="N186" i="3"/>
  <c r="M186" i="3"/>
  <c r="L186" i="3"/>
  <c r="K186" i="3"/>
  <c r="J186" i="3"/>
  <c r="J185" i="3" s="1"/>
  <c r="I186" i="3"/>
  <c r="AC185" i="3"/>
  <c r="Z185" i="3"/>
  <c r="Y185" i="3"/>
  <c r="X185" i="3"/>
  <c r="U185" i="3"/>
  <c r="P185" i="3"/>
  <c r="M185" i="3"/>
  <c r="AC184" i="3"/>
  <c r="Z184" i="3"/>
  <c r="Y184" i="3"/>
  <c r="X184" i="3"/>
  <c r="U184" i="3"/>
  <c r="P184" i="3"/>
  <c r="M184" i="3"/>
  <c r="I183" i="3"/>
  <c r="I182" i="3"/>
  <c r="I181" i="3"/>
  <c r="AB180" i="3"/>
  <c r="AA180" i="3"/>
  <c r="AA177" i="3" s="1"/>
  <c r="Z180" i="3"/>
  <c r="Y180" i="3"/>
  <c r="X180" i="3"/>
  <c r="W180" i="3"/>
  <c r="V180" i="3"/>
  <c r="U180" i="3"/>
  <c r="T180" i="3"/>
  <c r="S180" i="3"/>
  <c r="S177" i="3" s="1"/>
  <c r="R180" i="3"/>
  <c r="Q180" i="3"/>
  <c r="P180" i="3"/>
  <c r="O180" i="3"/>
  <c r="N180" i="3"/>
  <c r="M180" i="3"/>
  <c r="L180" i="3"/>
  <c r="K180" i="3"/>
  <c r="K177" i="3" s="1"/>
  <c r="J180" i="3"/>
  <c r="I179" i="3"/>
  <c r="AB178" i="3"/>
  <c r="I178" i="3" s="1"/>
  <c r="Z177" i="3"/>
  <c r="Z169" i="3" s="1"/>
  <c r="Y177" i="3"/>
  <c r="Y169" i="3" s="1"/>
  <c r="Y157" i="3" s="1"/>
  <c r="X177" i="3"/>
  <c r="W177" i="3"/>
  <c r="V177" i="3"/>
  <c r="U177" i="3"/>
  <c r="T177" i="3"/>
  <c r="R177" i="3"/>
  <c r="Q177" i="3"/>
  <c r="P177" i="3"/>
  <c r="O177" i="3"/>
  <c r="N177" i="3"/>
  <c r="M177" i="3"/>
  <c r="L177" i="3"/>
  <c r="J177" i="3"/>
  <c r="I176" i="3"/>
  <c r="AC175" i="3"/>
  <c r="AC174" i="3" s="1"/>
  <c r="AB175" i="3"/>
  <c r="AA175" i="3"/>
  <c r="Z175" i="3"/>
  <c r="Y175" i="3"/>
  <c r="X175" i="3"/>
  <c r="X174" i="3" s="1"/>
  <c r="W175" i="3"/>
  <c r="W174" i="3" s="1"/>
  <c r="W170" i="3" s="1"/>
  <c r="V175" i="3"/>
  <c r="U175" i="3"/>
  <c r="U174" i="3" s="1"/>
  <c r="T175" i="3"/>
  <c r="S175" i="3"/>
  <c r="R175" i="3"/>
  <c r="Q175" i="3"/>
  <c r="P175" i="3"/>
  <c r="P174" i="3" s="1"/>
  <c r="O175" i="3"/>
  <c r="O174" i="3" s="1"/>
  <c r="O170" i="3" s="1"/>
  <c r="N175" i="3"/>
  <c r="M175" i="3"/>
  <c r="M174" i="3" s="1"/>
  <c r="L175" i="3"/>
  <c r="K175" i="3"/>
  <c r="AB174" i="3"/>
  <c r="AA174" i="3"/>
  <c r="AA170" i="3" s="1"/>
  <c r="Z174" i="3"/>
  <c r="Y174" i="3"/>
  <c r="V174" i="3"/>
  <c r="T174" i="3"/>
  <c r="S174" i="3"/>
  <c r="S170" i="3" s="1"/>
  <c r="R174" i="3"/>
  <c r="Q174" i="3"/>
  <c r="N174" i="3"/>
  <c r="L174" i="3"/>
  <c r="K174" i="3"/>
  <c r="I173" i="3"/>
  <c r="AC172" i="3"/>
  <c r="AB172" i="3"/>
  <c r="AA172" i="3"/>
  <c r="Z172" i="3"/>
  <c r="Y172" i="3"/>
  <c r="Y171" i="3" s="1"/>
  <c r="X172" i="3"/>
  <c r="X171" i="3" s="1"/>
  <c r="X170" i="3" s="1"/>
  <c r="W172" i="3"/>
  <c r="V172" i="3"/>
  <c r="V171" i="3" s="1"/>
  <c r="V170" i="3" s="1"/>
  <c r="U172" i="3"/>
  <c r="T172" i="3"/>
  <c r="S172" i="3"/>
  <c r="R172" i="3"/>
  <c r="Q172" i="3"/>
  <c r="Q171" i="3" s="1"/>
  <c r="Q170" i="3" s="1"/>
  <c r="P172" i="3"/>
  <c r="P171" i="3" s="1"/>
  <c r="P170" i="3" s="1"/>
  <c r="P169" i="3" s="1"/>
  <c r="O172" i="3"/>
  <c r="N172" i="3"/>
  <c r="N171" i="3" s="1"/>
  <c r="N170" i="3" s="1"/>
  <c r="M172" i="3"/>
  <c r="I172" i="3" s="1"/>
  <c r="L172" i="3"/>
  <c r="K172" i="3"/>
  <c r="AC171" i="3"/>
  <c r="AB171" i="3"/>
  <c r="AA171" i="3"/>
  <c r="Z171" i="3"/>
  <c r="Z170" i="3" s="1"/>
  <c r="W171" i="3"/>
  <c r="U171" i="3"/>
  <c r="U170" i="3" s="1"/>
  <c r="U169" i="3" s="1"/>
  <c r="T171" i="3"/>
  <c r="S171" i="3"/>
  <c r="R171" i="3"/>
  <c r="R170" i="3" s="1"/>
  <c r="O171" i="3"/>
  <c r="M171" i="3"/>
  <c r="L171" i="3"/>
  <c r="K171" i="3"/>
  <c r="Y170" i="3"/>
  <c r="AC169" i="3"/>
  <c r="X169" i="3"/>
  <c r="I168" i="3"/>
  <c r="AC167" i="3"/>
  <c r="AB167" i="3"/>
  <c r="AA167" i="3"/>
  <c r="Z167" i="3"/>
  <c r="Y167" i="3"/>
  <c r="X167" i="3"/>
  <c r="W167" i="3"/>
  <c r="V167" i="3"/>
  <c r="U167" i="3"/>
  <c r="T167" i="3"/>
  <c r="S167" i="3"/>
  <c r="S164" i="3" s="1"/>
  <c r="R167" i="3"/>
  <c r="R164" i="3" s="1"/>
  <c r="Q167" i="3"/>
  <c r="P167" i="3"/>
  <c r="O167" i="3"/>
  <c r="N167" i="3"/>
  <c r="M167" i="3"/>
  <c r="L167" i="3"/>
  <c r="K167" i="3"/>
  <c r="K164" i="3" s="1"/>
  <c r="K163" i="3" s="1"/>
  <c r="J167" i="3"/>
  <c r="I166" i="3"/>
  <c r="AC165" i="3"/>
  <c r="AB165" i="3"/>
  <c r="AA165" i="3"/>
  <c r="Z165" i="3"/>
  <c r="Y165" i="3"/>
  <c r="Y164" i="3" s="1"/>
  <c r="Y163" i="3" s="1"/>
  <c r="X165" i="3"/>
  <c r="X164" i="3" s="1"/>
  <c r="X163" i="3" s="1"/>
  <c r="W165" i="3"/>
  <c r="V165" i="3"/>
  <c r="U165" i="3"/>
  <c r="T165" i="3"/>
  <c r="S165" i="3"/>
  <c r="R165" i="3"/>
  <c r="Q165" i="3"/>
  <c r="Q164" i="3" s="1"/>
  <c r="Q163" i="3" s="1"/>
  <c r="P165" i="3"/>
  <c r="P164" i="3" s="1"/>
  <c r="P163" i="3" s="1"/>
  <c r="P157" i="3" s="1"/>
  <c r="O165" i="3"/>
  <c r="N165" i="3"/>
  <c r="M165" i="3"/>
  <c r="L165" i="3"/>
  <c r="K165" i="3"/>
  <c r="J165" i="3"/>
  <c r="AC164" i="3"/>
  <c r="AC163" i="3" s="1"/>
  <c r="AC157" i="3" s="1"/>
  <c r="AB164" i="3"/>
  <c r="AA164" i="3"/>
  <c r="Z164" i="3"/>
  <c r="W164" i="3"/>
  <c r="V164" i="3"/>
  <c r="V163" i="3" s="1"/>
  <c r="U164" i="3"/>
  <c r="U163" i="3" s="1"/>
  <c r="T164" i="3"/>
  <c r="O164" i="3"/>
  <c r="N164" i="3"/>
  <c r="N163" i="3" s="1"/>
  <c r="M164" i="3"/>
  <c r="M163" i="3" s="1"/>
  <c r="L164" i="3"/>
  <c r="AB163" i="3"/>
  <c r="AA163" i="3"/>
  <c r="Z163" i="3"/>
  <c r="W163" i="3"/>
  <c r="T163" i="3"/>
  <c r="S163" i="3"/>
  <c r="S157" i="3" s="1"/>
  <c r="R163" i="3"/>
  <c r="O163" i="3"/>
  <c r="L163" i="3"/>
  <c r="I162" i="3"/>
  <c r="AC161" i="3"/>
  <c r="AB161" i="3"/>
  <c r="AA161" i="3"/>
  <c r="Z161" i="3"/>
  <c r="Y161" i="3"/>
  <c r="Y160" i="3" s="1"/>
  <c r="X161" i="3"/>
  <c r="X160" i="3" s="1"/>
  <c r="W161" i="3"/>
  <c r="V161" i="3"/>
  <c r="V160" i="3" s="1"/>
  <c r="V159" i="3" s="1"/>
  <c r="V158" i="3" s="1"/>
  <c r="U161" i="3"/>
  <c r="T161" i="3"/>
  <c r="S161" i="3"/>
  <c r="R161" i="3"/>
  <c r="Q161" i="3"/>
  <c r="Q160" i="3" s="1"/>
  <c r="P161" i="3"/>
  <c r="P160" i="3" s="1"/>
  <c r="O161" i="3"/>
  <c r="N161" i="3"/>
  <c r="N160" i="3" s="1"/>
  <c r="N159" i="3" s="1"/>
  <c r="N158" i="3" s="1"/>
  <c r="M161" i="3"/>
  <c r="L161" i="3"/>
  <c r="K161" i="3"/>
  <c r="I161" i="3" s="1"/>
  <c r="AC160" i="3"/>
  <c r="AC159" i="3" s="1"/>
  <c r="AB160" i="3"/>
  <c r="AB159" i="3" s="1"/>
  <c r="AA160" i="3"/>
  <c r="Z160" i="3"/>
  <c r="W160" i="3"/>
  <c r="U160" i="3"/>
  <c r="U159" i="3" s="1"/>
  <c r="T160" i="3"/>
  <c r="T159" i="3" s="1"/>
  <c r="S160" i="3"/>
  <c r="R160" i="3"/>
  <c r="O160" i="3"/>
  <c r="M160" i="3"/>
  <c r="M159" i="3" s="1"/>
  <c r="L160" i="3"/>
  <c r="K160" i="3"/>
  <c r="AA159" i="3"/>
  <c r="Z159" i="3"/>
  <c r="Y159" i="3"/>
  <c r="Y158" i="3" s="1"/>
  <c r="X159" i="3"/>
  <c r="X158" i="3" s="1"/>
  <c r="W159" i="3"/>
  <c r="S159" i="3"/>
  <c r="R159" i="3"/>
  <c r="Q159" i="3"/>
  <c r="Q158" i="3" s="1"/>
  <c r="P159" i="3"/>
  <c r="P158" i="3" s="1"/>
  <c r="O159" i="3"/>
  <c r="K159" i="3"/>
  <c r="AC158" i="3"/>
  <c r="AB158" i="3"/>
  <c r="AA158" i="3"/>
  <c r="Z158" i="3"/>
  <c r="W158" i="3"/>
  <c r="U158" i="3"/>
  <c r="T158" i="3"/>
  <c r="S158" i="3"/>
  <c r="R158" i="3"/>
  <c r="O158" i="3"/>
  <c r="M158" i="3"/>
  <c r="K158" i="3"/>
  <c r="X157" i="3"/>
  <c r="I156" i="3"/>
  <c r="AC155" i="3"/>
  <c r="AB155" i="3"/>
  <c r="AA155" i="3"/>
  <c r="Z155" i="3"/>
  <c r="Y155" i="3"/>
  <c r="X155" i="3"/>
  <c r="W155" i="3"/>
  <c r="W154" i="3" s="1"/>
  <c r="V155" i="3"/>
  <c r="V154" i="3" s="1"/>
  <c r="U155" i="3"/>
  <c r="T155" i="3"/>
  <c r="S155" i="3"/>
  <c r="R155" i="3"/>
  <c r="Q155" i="3"/>
  <c r="P155" i="3"/>
  <c r="O155" i="3"/>
  <c r="O154" i="3" s="1"/>
  <c r="N155" i="3"/>
  <c r="N154" i="3" s="1"/>
  <c r="M155" i="3"/>
  <c r="L155" i="3"/>
  <c r="K155" i="3"/>
  <c r="J155" i="3"/>
  <c r="I155" i="3" s="1"/>
  <c r="AC154" i="3"/>
  <c r="AB154" i="3"/>
  <c r="AB143" i="3" s="1"/>
  <c r="AA154" i="3"/>
  <c r="Z154" i="3"/>
  <c r="Y154" i="3"/>
  <c r="X154" i="3"/>
  <c r="U154" i="3"/>
  <c r="T154" i="3"/>
  <c r="T143" i="3" s="1"/>
  <c r="S154" i="3"/>
  <c r="R154" i="3"/>
  <c r="Q154" i="3"/>
  <c r="P154" i="3"/>
  <c r="M154" i="3"/>
  <c r="L154" i="3"/>
  <c r="L143" i="3" s="1"/>
  <c r="K154" i="3"/>
  <c r="J154" i="3"/>
  <c r="I153" i="3"/>
  <c r="AC152" i="3"/>
  <c r="AB152" i="3"/>
  <c r="AA152" i="3"/>
  <c r="Z152" i="3"/>
  <c r="Z147" i="3" s="1"/>
  <c r="Z144" i="3" s="1"/>
  <c r="Z143" i="3" s="1"/>
  <c r="Y152" i="3"/>
  <c r="Y147" i="3" s="1"/>
  <c r="X152" i="3"/>
  <c r="W152" i="3"/>
  <c r="V152" i="3"/>
  <c r="U152" i="3"/>
  <c r="T152" i="3"/>
  <c r="S152" i="3"/>
  <c r="R152" i="3"/>
  <c r="Q152" i="3"/>
  <c r="Q147" i="3" s="1"/>
  <c r="P152" i="3"/>
  <c r="O152" i="3"/>
  <c r="N152" i="3"/>
  <c r="M152" i="3"/>
  <c r="L152" i="3"/>
  <c r="K152" i="3"/>
  <c r="J152" i="3"/>
  <c r="I152" i="3"/>
  <c r="I151" i="3"/>
  <c r="AC150" i="3"/>
  <c r="AB150" i="3"/>
  <c r="AA150" i="3"/>
  <c r="Z150" i="3"/>
  <c r="Y150" i="3"/>
  <c r="X150" i="3"/>
  <c r="X147" i="3" s="1"/>
  <c r="W150" i="3"/>
  <c r="W147" i="3" s="1"/>
  <c r="W144" i="3" s="1"/>
  <c r="W143" i="3" s="1"/>
  <c r="V150" i="3"/>
  <c r="U150" i="3"/>
  <c r="T150" i="3"/>
  <c r="S150" i="3"/>
  <c r="R150" i="3"/>
  <c r="Q150" i="3"/>
  <c r="P150" i="3"/>
  <c r="P147" i="3" s="1"/>
  <c r="O150" i="3"/>
  <c r="O147" i="3" s="1"/>
  <c r="O144" i="3" s="1"/>
  <c r="O143" i="3" s="1"/>
  <c r="N150" i="3"/>
  <c r="M150" i="3"/>
  <c r="L150" i="3"/>
  <c r="K150" i="3"/>
  <c r="J150" i="3"/>
  <c r="I149" i="3"/>
  <c r="AC148" i="3"/>
  <c r="AC147" i="3" s="1"/>
  <c r="AB148" i="3"/>
  <c r="AA148" i="3"/>
  <c r="Z148" i="3"/>
  <c r="Y148" i="3"/>
  <c r="X148" i="3"/>
  <c r="W148" i="3"/>
  <c r="V148" i="3"/>
  <c r="V147" i="3" s="1"/>
  <c r="V144" i="3" s="1"/>
  <c r="V143" i="3" s="1"/>
  <c r="U148" i="3"/>
  <c r="U147" i="3" s="1"/>
  <c r="U144" i="3" s="1"/>
  <c r="U143" i="3" s="1"/>
  <c r="T148" i="3"/>
  <c r="S148" i="3"/>
  <c r="R148" i="3"/>
  <c r="Q148" i="3"/>
  <c r="P148" i="3"/>
  <c r="O148" i="3"/>
  <c r="N148" i="3"/>
  <c r="N147" i="3" s="1"/>
  <c r="N144" i="3" s="1"/>
  <c r="N143" i="3" s="1"/>
  <c r="M148" i="3"/>
  <c r="L148" i="3"/>
  <c r="K148" i="3"/>
  <c r="J148" i="3"/>
  <c r="AB147" i="3"/>
  <c r="AA147" i="3"/>
  <c r="AA144" i="3" s="1"/>
  <c r="T147" i="3"/>
  <c r="S147" i="3"/>
  <c r="S144" i="3" s="1"/>
  <c r="S143" i="3" s="1"/>
  <c r="R147" i="3"/>
  <c r="R144" i="3" s="1"/>
  <c r="R143" i="3" s="1"/>
  <c r="L147" i="3"/>
  <c r="K147" i="3"/>
  <c r="K144" i="3" s="1"/>
  <c r="K143" i="3" s="1"/>
  <c r="J147" i="3"/>
  <c r="I146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I145" i="3" s="1"/>
  <c r="O145" i="3"/>
  <c r="N145" i="3"/>
  <c r="M145" i="3"/>
  <c r="L145" i="3"/>
  <c r="K145" i="3"/>
  <c r="J145" i="3"/>
  <c r="AC144" i="3"/>
  <c r="AC143" i="3" s="1"/>
  <c r="AB144" i="3"/>
  <c r="T144" i="3"/>
  <c r="L144" i="3"/>
  <c r="AA143" i="3"/>
  <c r="I142" i="3"/>
  <c r="AB141" i="3"/>
  <c r="AA141" i="3"/>
  <c r="Z141" i="3"/>
  <c r="Y141" i="3"/>
  <c r="X141" i="3"/>
  <c r="X140" i="3" s="1"/>
  <c r="I141" i="3"/>
  <c r="AB140" i="3"/>
  <c r="AA140" i="3"/>
  <c r="Z140" i="3"/>
  <c r="Y140" i="3"/>
  <c r="AB139" i="3"/>
  <c r="AB128" i="3" s="1"/>
  <c r="AA139" i="3"/>
  <c r="Z139" i="3"/>
  <c r="Y139" i="3"/>
  <c r="I138" i="3"/>
  <c r="AC137" i="3"/>
  <c r="AB137" i="3"/>
  <c r="AB136" i="3" s="1"/>
  <c r="AB135" i="3" s="1"/>
  <c r="AA137" i="3"/>
  <c r="AA136" i="3" s="1"/>
  <c r="AA135" i="3" s="1"/>
  <c r="AA128" i="3" s="1"/>
  <c r="Z137" i="3"/>
  <c r="Y137" i="3"/>
  <c r="X137" i="3"/>
  <c r="W137" i="3"/>
  <c r="V137" i="3"/>
  <c r="U137" i="3"/>
  <c r="T137" i="3"/>
  <c r="T136" i="3" s="1"/>
  <c r="T135" i="3" s="1"/>
  <c r="S137" i="3"/>
  <c r="S136" i="3" s="1"/>
  <c r="S135" i="3" s="1"/>
  <c r="S128" i="3" s="1"/>
  <c r="R137" i="3"/>
  <c r="Q137" i="3"/>
  <c r="P137" i="3"/>
  <c r="O137" i="3"/>
  <c r="N137" i="3"/>
  <c r="M137" i="3"/>
  <c r="L137" i="3"/>
  <c r="L136" i="3" s="1"/>
  <c r="L135" i="3" s="1"/>
  <c r="L128" i="3" s="1"/>
  <c r="K137" i="3"/>
  <c r="J137" i="3"/>
  <c r="AC136" i="3"/>
  <c r="Z136" i="3"/>
  <c r="Y136" i="3"/>
  <c r="Y135" i="3" s="1"/>
  <c r="Y128" i="3" s="1"/>
  <c r="X136" i="3"/>
  <c r="X135" i="3" s="1"/>
  <c r="W136" i="3"/>
  <c r="V136" i="3"/>
  <c r="U136" i="3"/>
  <c r="R136" i="3"/>
  <c r="Q136" i="3"/>
  <c r="Q135" i="3" s="1"/>
  <c r="P136" i="3"/>
  <c r="O136" i="3"/>
  <c r="N136" i="3"/>
  <c r="M136" i="3"/>
  <c r="J136" i="3"/>
  <c r="AC135" i="3"/>
  <c r="AC128" i="3" s="1"/>
  <c r="Z135" i="3"/>
  <c r="W135" i="3"/>
  <c r="V135" i="3"/>
  <c r="U135" i="3"/>
  <c r="R135" i="3"/>
  <c r="P135" i="3"/>
  <c r="P128" i="3" s="1"/>
  <c r="O135" i="3"/>
  <c r="N135" i="3"/>
  <c r="M135" i="3"/>
  <c r="J135" i="3"/>
  <c r="I134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 s="1"/>
  <c r="I132" i="3"/>
  <c r="AC131" i="3"/>
  <c r="AC130" i="3" s="1"/>
  <c r="AC129" i="3" s="1"/>
  <c r="AB131" i="3"/>
  <c r="AB130" i="3" s="1"/>
  <c r="AB129" i="3" s="1"/>
  <c r="AA131" i="3"/>
  <c r="AA130" i="3" s="1"/>
  <c r="AA129" i="3" s="1"/>
  <c r="Z131" i="3"/>
  <c r="Y131" i="3"/>
  <c r="X131" i="3"/>
  <c r="W131" i="3"/>
  <c r="W130" i="3" s="1"/>
  <c r="W129" i="3" s="1"/>
  <c r="W128" i="3" s="1"/>
  <c r="V131" i="3"/>
  <c r="V130" i="3" s="1"/>
  <c r="V129" i="3" s="1"/>
  <c r="V128" i="3" s="1"/>
  <c r="U131" i="3"/>
  <c r="U130" i="3" s="1"/>
  <c r="U129" i="3" s="1"/>
  <c r="U128" i="3" s="1"/>
  <c r="U109" i="3" s="1"/>
  <c r="T131" i="3"/>
  <c r="T130" i="3" s="1"/>
  <c r="T129" i="3" s="1"/>
  <c r="T128" i="3" s="1"/>
  <c r="S131" i="3"/>
  <c r="S130" i="3" s="1"/>
  <c r="S129" i="3" s="1"/>
  <c r="R131" i="3"/>
  <c r="Q131" i="3"/>
  <c r="P131" i="3"/>
  <c r="O131" i="3"/>
  <c r="O130" i="3" s="1"/>
  <c r="O129" i="3" s="1"/>
  <c r="N131" i="3"/>
  <c r="N130" i="3" s="1"/>
  <c r="M131" i="3"/>
  <c r="M130" i="3" s="1"/>
  <c r="M129" i="3" s="1"/>
  <c r="M128" i="3" s="1"/>
  <c r="L131" i="3"/>
  <c r="L130" i="3" s="1"/>
  <c r="L129" i="3" s="1"/>
  <c r="K131" i="3"/>
  <c r="K130" i="3" s="1"/>
  <c r="K129" i="3" s="1"/>
  <c r="J131" i="3"/>
  <c r="Z130" i="3"/>
  <c r="Z129" i="3" s="1"/>
  <c r="Y130" i="3"/>
  <c r="Y129" i="3" s="1"/>
  <c r="X130" i="3"/>
  <c r="X129" i="3" s="1"/>
  <c r="R130" i="3"/>
  <c r="R129" i="3" s="1"/>
  <c r="R128" i="3" s="1"/>
  <c r="Q130" i="3"/>
  <c r="Q129" i="3" s="1"/>
  <c r="Q128" i="3" s="1"/>
  <c r="P130" i="3"/>
  <c r="P129" i="3" s="1"/>
  <c r="J130" i="3"/>
  <c r="J129" i="3" s="1"/>
  <c r="N129" i="3"/>
  <c r="N128" i="3" s="1"/>
  <c r="Z128" i="3"/>
  <c r="J128" i="3"/>
  <c r="I127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I126" i="3" s="1"/>
  <c r="O126" i="3"/>
  <c r="N126" i="3"/>
  <c r="M126" i="3"/>
  <c r="L126" i="3"/>
  <c r="K126" i="3"/>
  <c r="J126" i="3"/>
  <c r="I125" i="3"/>
  <c r="E440" i="2" s="1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I124" i="3" s="1"/>
  <c r="M124" i="3"/>
  <c r="L124" i="3"/>
  <c r="K124" i="3"/>
  <c r="J124" i="3"/>
  <c r="I123" i="3"/>
  <c r="AC122" i="3"/>
  <c r="AC121" i="3" s="1"/>
  <c r="AC118" i="3" s="1"/>
  <c r="AB122" i="3"/>
  <c r="AB121" i="3" s="1"/>
  <c r="AB118" i="3" s="1"/>
  <c r="AA122" i="3"/>
  <c r="Z122" i="3"/>
  <c r="Y122" i="3"/>
  <c r="X122" i="3"/>
  <c r="X121" i="3" s="1"/>
  <c r="X118" i="3" s="1"/>
  <c r="W122" i="3"/>
  <c r="V122" i="3"/>
  <c r="U122" i="3"/>
  <c r="U121" i="3" s="1"/>
  <c r="U118" i="3" s="1"/>
  <c r="T122" i="3"/>
  <c r="T121" i="3" s="1"/>
  <c r="T118" i="3" s="1"/>
  <c r="S122" i="3"/>
  <c r="R122" i="3"/>
  <c r="Q122" i="3"/>
  <c r="P122" i="3"/>
  <c r="P121" i="3" s="1"/>
  <c r="P118" i="3" s="1"/>
  <c r="O122" i="3"/>
  <c r="N122" i="3"/>
  <c r="M122" i="3"/>
  <c r="M121" i="3" s="1"/>
  <c r="M118" i="3" s="1"/>
  <c r="L122" i="3"/>
  <c r="K122" i="3"/>
  <c r="J122" i="3"/>
  <c r="AA121" i="3"/>
  <c r="AA118" i="3" s="1"/>
  <c r="Z121" i="3"/>
  <c r="Z118" i="3" s="1"/>
  <c r="Y121" i="3"/>
  <c r="Y118" i="3" s="1"/>
  <c r="S121" i="3"/>
  <c r="R121" i="3"/>
  <c r="Q121" i="3"/>
  <c r="Q118" i="3" s="1"/>
  <c r="K121" i="3"/>
  <c r="J121" i="3"/>
  <c r="K120" i="3"/>
  <c r="I120" i="3" s="1"/>
  <c r="E425" i="2" s="1"/>
  <c r="E423" i="2" s="1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 s="1"/>
  <c r="I117" i="3"/>
  <c r="I116" i="3"/>
  <c r="Z115" i="3"/>
  <c r="I115" i="3" s="1"/>
  <c r="I114" i="3"/>
  <c r="AC113" i="3"/>
  <c r="AC112" i="3" s="1"/>
  <c r="AC111" i="3" s="1"/>
  <c r="AC110" i="3" s="1"/>
  <c r="AC109" i="3" s="1"/>
  <c r="AB113" i="3"/>
  <c r="AB112" i="3" s="1"/>
  <c r="AB111" i="3" s="1"/>
  <c r="AB110" i="3" s="1"/>
  <c r="AB109" i="3" s="1"/>
  <c r="AA113" i="3"/>
  <c r="AA112" i="3" s="1"/>
  <c r="Z113" i="3"/>
  <c r="Z112" i="3" s="1"/>
  <c r="Z111" i="3" s="1"/>
  <c r="Y113" i="3"/>
  <c r="Y112" i="3" s="1"/>
  <c r="Y111" i="3" s="1"/>
  <c r="X113" i="3"/>
  <c r="W113" i="3"/>
  <c r="V113" i="3"/>
  <c r="U113" i="3"/>
  <c r="U112" i="3" s="1"/>
  <c r="U111" i="3" s="1"/>
  <c r="U110" i="3" s="1"/>
  <c r="T113" i="3"/>
  <c r="T112" i="3" s="1"/>
  <c r="T111" i="3" s="1"/>
  <c r="T110" i="3" s="1"/>
  <c r="T109" i="3" s="1"/>
  <c r="S113" i="3"/>
  <c r="S112" i="3" s="1"/>
  <c r="R113" i="3"/>
  <c r="R112" i="3" s="1"/>
  <c r="R111" i="3" s="1"/>
  <c r="Q113" i="3"/>
  <c r="Q112" i="3" s="1"/>
  <c r="Q111" i="3" s="1"/>
  <c r="P113" i="3"/>
  <c r="O113" i="3"/>
  <c r="N113" i="3"/>
  <c r="M113" i="3"/>
  <c r="M112" i="3" s="1"/>
  <c r="M111" i="3" s="1"/>
  <c r="M110" i="3" s="1"/>
  <c r="L113" i="3"/>
  <c r="L112" i="3" s="1"/>
  <c r="L111" i="3" s="1"/>
  <c r="K113" i="3"/>
  <c r="K112" i="3" s="1"/>
  <c r="J113" i="3"/>
  <c r="J112" i="3" s="1"/>
  <c r="X112" i="3"/>
  <c r="X111" i="3" s="1"/>
  <c r="W112" i="3"/>
  <c r="W111" i="3" s="1"/>
  <c r="V112" i="3"/>
  <c r="V111" i="3" s="1"/>
  <c r="P112" i="3"/>
  <c r="P111" i="3" s="1"/>
  <c r="O112" i="3"/>
  <c r="O111" i="3" s="1"/>
  <c r="N112" i="3"/>
  <c r="N111" i="3" s="1"/>
  <c r="AA111" i="3"/>
  <c r="S111" i="3"/>
  <c r="K111" i="3"/>
  <c r="Y110" i="3"/>
  <c r="Q110" i="3"/>
  <c r="I108" i="3"/>
  <c r="AB107" i="3"/>
  <c r="AA107" i="3"/>
  <c r="Z107" i="3"/>
  <c r="I107" i="3" s="1"/>
  <c r="Y107" i="3"/>
  <c r="X107" i="3"/>
  <c r="W106" i="3"/>
  <c r="I106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I105" i="3" s="1"/>
  <c r="I104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I102" i="3"/>
  <c r="AC101" i="3"/>
  <c r="AC98" i="3" s="1"/>
  <c r="AB101" i="3"/>
  <c r="AB98" i="3" s="1"/>
  <c r="AA101" i="3"/>
  <c r="Z101" i="3"/>
  <c r="Y101" i="3"/>
  <c r="X101" i="3"/>
  <c r="W101" i="3"/>
  <c r="V101" i="3"/>
  <c r="V98" i="3" s="1"/>
  <c r="U101" i="3"/>
  <c r="U98" i="3" s="1"/>
  <c r="T101" i="3"/>
  <c r="T98" i="3" s="1"/>
  <c r="S101" i="3"/>
  <c r="R101" i="3"/>
  <c r="R98" i="3" s="1"/>
  <c r="Q101" i="3"/>
  <c r="P101" i="3"/>
  <c r="O101" i="3"/>
  <c r="N101" i="3"/>
  <c r="N98" i="3" s="1"/>
  <c r="M101" i="3"/>
  <c r="M98" i="3" s="1"/>
  <c r="L101" i="3"/>
  <c r="L98" i="3" s="1"/>
  <c r="K101" i="3"/>
  <c r="J101" i="3"/>
  <c r="I100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Y98" i="3"/>
  <c r="X98" i="3"/>
  <c r="W98" i="3"/>
  <c r="P98" i="3"/>
  <c r="O98" i="3"/>
  <c r="I97" i="3"/>
  <c r="E296" i="2" s="1"/>
  <c r="E294" i="2" s="1"/>
  <c r="E293" i="2" s="1"/>
  <c r="AC96" i="3"/>
  <c r="AC95" i="3" s="1"/>
  <c r="AB96" i="3"/>
  <c r="AA96" i="3"/>
  <c r="Z96" i="3"/>
  <c r="Y96" i="3"/>
  <c r="Y95" i="3" s="1"/>
  <c r="X96" i="3"/>
  <c r="X95" i="3" s="1"/>
  <c r="W96" i="3"/>
  <c r="W95" i="3" s="1"/>
  <c r="V96" i="3"/>
  <c r="V95" i="3" s="1"/>
  <c r="U96" i="3"/>
  <c r="U95" i="3" s="1"/>
  <c r="T96" i="3"/>
  <c r="S96" i="3"/>
  <c r="R96" i="3"/>
  <c r="Q96" i="3"/>
  <c r="Q95" i="3" s="1"/>
  <c r="P96" i="3"/>
  <c r="P95" i="3" s="1"/>
  <c r="O96" i="3"/>
  <c r="O95" i="3" s="1"/>
  <c r="N96" i="3"/>
  <c r="N95" i="3" s="1"/>
  <c r="M96" i="3"/>
  <c r="M95" i="3" s="1"/>
  <c r="L96" i="3"/>
  <c r="K96" i="3"/>
  <c r="J96" i="3"/>
  <c r="AB95" i="3"/>
  <c r="AA95" i="3"/>
  <c r="Z95" i="3"/>
  <c r="T95" i="3"/>
  <c r="S95" i="3"/>
  <c r="R95" i="3"/>
  <c r="L95" i="3"/>
  <c r="K95" i="3"/>
  <c r="J95" i="3"/>
  <c r="I94" i="3"/>
  <c r="I93" i="3"/>
  <c r="AB92" i="3"/>
  <c r="AA92" i="3"/>
  <c r="AA91" i="3" s="1"/>
  <c r="Z92" i="3"/>
  <c r="Z91" i="3" s="1"/>
  <c r="Y92" i="3"/>
  <c r="Y91" i="3" s="1"/>
  <c r="X92" i="3"/>
  <c r="X91" i="3" s="1"/>
  <c r="W92" i="3"/>
  <c r="V92" i="3"/>
  <c r="U92" i="3"/>
  <c r="T92" i="3"/>
  <c r="S92" i="3"/>
  <c r="S91" i="3" s="1"/>
  <c r="R92" i="3"/>
  <c r="R91" i="3" s="1"/>
  <c r="Q92" i="3"/>
  <c r="Q91" i="3" s="1"/>
  <c r="P92" i="3"/>
  <c r="P91" i="3" s="1"/>
  <c r="O92" i="3"/>
  <c r="N92" i="3"/>
  <c r="M92" i="3"/>
  <c r="L92" i="3"/>
  <c r="K92" i="3"/>
  <c r="K91" i="3" s="1"/>
  <c r="J92" i="3"/>
  <c r="J91" i="3" s="1"/>
  <c r="I92" i="3"/>
  <c r="AB91" i="3"/>
  <c r="W91" i="3"/>
  <c r="V91" i="3"/>
  <c r="U91" i="3"/>
  <c r="T91" i="3"/>
  <c r="O91" i="3"/>
  <c r="N91" i="3"/>
  <c r="M91" i="3"/>
  <c r="L91" i="3"/>
  <c r="I90" i="3"/>
  <c r="Z89" i="3"/>
  <c r="Z87" i="3" s="1"/>
  <c r="Z86" i="3" s="1"/>
  <c r="W89" i="3"/>
  <c r="I89" i="3"/>
  <c r="E120" i="2" s="1"/>
  <c r="I88" i="3"/>
  <c r="E119" i="2" s="1"/>
  <c r="E118" i="2" s="1"/>
  <c r="E117" i="2" s="1"/>
  <c r="AC87" i="3"/>
  <c r="AB87" i="3"/>
  <c r="AA87" i="3"/>
  <c r="Y87" i="3"/>
  <c r="Y86" i="3" s="1"/>
  <c r="X87" i="3"/>
  <c r="X86" i="3" s="1"/>
  <c r="W87" i="3"/>
  <c r="W86" i="3" s="1"/>
  <c r="V87" i="3"/>
  <c r="V86" i="3" s="1"/>
  <c r="U87" i="3"/>
  <c r="T87" i="3"/>
  <c r="S87" i="3"/>
  <c r="R87" i="3"/>
  <c r="R86" i="3" s="1"/>
  <c r="Q87" i="3"/>
  <c r="Q86" i="3" s="1"/>
  <c r="P87" i="3"/>
  <c r="P86" i="3" s="1"/>
  <c r="O87" i="3"/>
  <c r="O86" i="3" s="1"/>
  <c r="N87" i="3"/>
  <c r="M87" i="3"/>
  <c r="L87" i="3"/>
  <c r="K87" i="3"/>
  <c r="J87" i="3"/>
  <c r="J86" i="3" s="1"/>
  <c r="AC86" i="3"/>
  <c r="AB86" i="3"/>
  <c r="AA86" i="3"/>
  <c r="U86" i="3"/>
  <c r="T86" i="3"/>
  <c r="S86" i="3"/>
  <c r="M86" i="3"/>
  <c r="L86" i="3"/>
  <c r="K86" i="3"/>
  <c r="I85" i="3"/>
  <c r="AC84" i="3"/>
  <c r="AB84" i="3"/>
  <c r="AA84" i="3"/>
  <c r="Z84" i="3"/>
  <c r="Y84" i="3"/>
  <c r="Y79" i="3" s="1"/>
  <c r="X84" i="3"/>
  <c r="W84" i="3"/>
  <c r="V84" i="3"/>
  <c r="U84" i="3"/>
  <c r="T84" i="3"/>
  <c r="S84" i="3"/>
  <c r="R84" i="3"/>
  <c r="Q84" i="3"/>
  <c r="Q79" i="3" s="1"/>
  <c r="P84" i="3"/>
  <c r="O84" i="3"/>
  <c r="N84" i="3"/>
  <c r="M84" i="3"/>
  <c r="L84" i="3"/>
  <c r="K84" i="3"/>
  <c r="J84" i="3"/>
  <c r="I84" i="3"/>
  <c r="I83" i="3"/>
  <c r="I82" i="3"/>
  <c r="Z81" i="3"/>
  <c r="I81" i="3" s="1"/>
  <c r="AC80" i="3"/>
  <c r="AC79" i="3" s="1"/>
  <c r="AB80" i="3"/>
  <c r="AB79" i="3" s="1"/>
  <c r="AA80" i="3"/>
  <c r="AA79" i="3" s="1"/>
  <c r="AA73" i="3" s="1"/>
  <c r="Z80" i="3"/>
  <c r="Z79" i="3" s="1"/>
  <c r="Y80" i="3"/>
  <c r="X80" i="3"/>
  <c r="W80" i="3"/>
  <c r="V80" i="3"/>
  <c r="V79" i="3" s="1"/>
  <c r="U80" i="3"/>
  <c r="U79" i="3" s="1"/>
  <c r="T80" i="3"/>
  <c r="T79" i="3" s="1"/>
  <c r="S80" i="3"/>
  <c r="S79" i="3" s="1"/>
  <c r="S73" i="3" s="1"/>
  <c r="R80" i="3"/>
  <c r="R79" i="3" s="1"/>
  <c r="Q80" i="3"/>
  <c r="P80" i="3"/>
  <c r="O80" i="3"/>
  <c r="N80" i="3"/>
  <c r="N79" i="3" s="1"/>
  <c r="M80" i="3"/>
  <c r="M79" i="3" s="1"/>
  <c r="L80" i="3"/>
  <c r="L79" i="3" s="1"/>
  <c r="K80" i="3"/>
  <c r="K79" i="3" s="1"/>
  <c r="K73" i="3" s="1"/>
  <c r="J80" i="3"/>
  <c r="X79" i="3"/>
  <c r="W79" i="3"/>
  <c r="P79" i="3"/>
  <c r="O79" i="3"/>
  <c r="I78" i="3"/>
  <c r="Z77" i="3"/>
  <c r="I76" i="3"/>
  <c r="AC75" i="3"/>
  <c r="AB75" i="3"/>
  <c r="AB74" i="3" s="1"/>
  <c r="AA75" i="3"/>
  <c r="AA74" i="3" s="1"/>
  <c r="Y75" i="3"/>
  <c r="Y74" i="3" s="1"/>
  <c r="Y73" i="3" s="1"/>
  <c r="Y62" i="3" s="1"/>
  <c r="X75" i="3"/>
  <c r="X74" i="3" s="1"/>
  <c r="X73" i="3" s="1"/>
  <c r="X62" i="3" s="1"/>
  <c r="W75" i="3"/>
  <c r="V75" i="3"/>
  <c r="U75" i="3"/>
  <c r="T75" i="3"/>
  <c r="T74" i="3" s="1"/>
  <c r="S75" i="3"/>
  <c r="S74" i="3" s="1"/>
  <c r="R75" i="3"/>
  <c r="R74" i="3" s="1"/>
  <c r="Q75" i="3"/>
  <c r="Q74" i="3" s="1"/>
  <c r="Q73" i="3" s="1"/>
  <c r="P75" i="3"/>
  <c r="P74" i="3" s="1"/>
  <c r="P73" i="3" s="1"/>
  <c r="O75" i="3"/>
  <c r="N75" i="3"/>
  <c r="M75" i="3"/>
  <c r="L75" i="3"/>
  <c r="L74" i="3" s="1"/>
  <c r="K75" i="3"/>
  <c r="K74" i="3" s="1"/>
  <c r="J75" i="3"/>
  <c r="J74" i="3" s="1"/>
  <c r="AC74" i="3"/>
  <c r="W74" i="3"/>
  <c r="W73" i="3" s="1"/>
  <c r="V74" i="3"/>
  <c r="V73" i="3" s="1"/>
  <c r="U74" i="3"/>
  <c r="U73" i="3" s="1"/>
  <c r="U62" i="3" s="1"/>
  <c r="O74" i="3"/>
  <c r="N74" i="3"/>
  <c r="M74" i="3"/>
  <c r="R73" i="3"/>
  <c r="I72" i="3"/>
  <c r="AC71" i="3"/>
  <c r="AB71" i="3"/>
  <c r="AA71" i="3"/>
  <c r="AA70" i="3" s="1"/>
  <c r="AA63" i="3" s="1"/>
  <c r="Z71" i="3"/>
  <c r="Z70" i="3" s="1"/>
  <c r="Z63" i="3" s="1"/>
  <c r="Y71" i="3"/>
  <c r="Y70" i="3" s="1"/>
  <c r="X71" i="3"/>
  <c r="X70" i="3" s="1"/>
  <c r="W71" i="3"/>
  <c r="V71" i="3"/>
  <c r="U71" i="3"/>
  <c r="T71" i="3"/>
  <c r="S71" i="3"/>
  <c r="S70" i="3" s="1"/>
  <c r="R71" i="3"/>
  <c r="R70" i="3" s="1"/>
  <c r="Q71" i="3"/>
  <c r="Q70" i="3" s="1"/>
  <c r="P71" i="3"/>
  <c r="O71" i="3"/>
  <c r="N71" i="3"/>
  <c r="M71" i="3"/>
  <c r="L71" i="3"/>
  <c r="K71" i="3"/>
  <c r="K70" i="3" s="1"/>
  <c r="AC70" i="3"/>
  <c r="AB70" i="3"/>
  <c r="W70" i="3"/>
  <c r="V70" i="3"/>
  <c r="U70" i="3"/>
  <c r="T70" i="3"/>
  <c r="O70" i="3"/>
  <c r="N70" i="3"/>
  <c r="M70" i="3"/>
  <c r="L70" i="3"/>
  <c r="I69" i="3"/>
  <c r="AC68" i="3"/>
  <c r="AB68" i="3"/>
  <c r="AB67" i="3" s="1"/>
  <c r="AA68" i="3"/>
  <c r="AA67" i="3" s="1"/>
  <c r="Z68" i="3"/>
  <c r="Z67" i="3" s="1"/>
  <c r="Y68" i="3"/>
  <c r="Y67" i="3" s="1"/>
  <c r="X68" i="3"/>
  <c r="W68" i="3"/>
  <c r="V68" i="3"/>
  <c r="U68" i="3"/>
  <c r="T68" i="3"/>
  <c r="T67" i="3" s="1"/>
  <c r="S68" i="3"/>
  <c r="S67" i="3" s="1"/>
  <c r="R68" i="3"/>
  <c r="R67" i="3" s="1"/>
  <c r="Q68" i="3"/>
  <c r="Q67" i="3" s="1"/>
  <c r="P68" i="3"/>
  <c r="O68" i="3"/>
  <c r="N68" i="3"/>
  <c r="M68" i="3"/>
  <c r="L68" i="3"/>
  <c r="L67" i="3" s="1"/>
  <c r="K68" i="3"/>
  <c r="K67" i="3" s="1"/>
  <c r="AC67" i="3"/>
  <c r="X67" i="3"/>
  <c r="W67" i="3"/>
  <c r="V67" i="3"/>
  <c r="V64" i="3" s="1"/>
  <c r="V63" i="3" s="1"/>
  <c r="V62" i="3" s="1"/>
  <c r="U67" i="3"/>
  <c r="P67" i="3"/>
  <c r="O67" i="3"/>
  <c r="N67" i="3"/>
  <c r="M67" i="3"/>
  <c r="I66" i="3"/>
  <c r="AC65" i="3"/>
  <c r="AC64" i="3" s="1"/>
  <c r="AC63" i="3" s="1"/>
  <c r="AB65" i="3"/>
  <c r="AB64" i="3" s="1"/>
  <c r="AB63" i="3" s="1"/>
  <c r="AA65" i="3"/>
  <c r="AA64" i="3" s="1"/>
  <c r="Z65" i="3"/>
  <c r="Z64" i="3" s="1"/>
  <c r="Y65" i="3"/>
  <c r="X65" i="3"/>
  <c r="W65" i="3"/>
  <c r="V65" i="3"/>
  <c r="U65" i="3"/>
  <c r="U64" i="3" s="1"/>
  <c r="U63" i="3" s="1"/>
  <c r="T65" i="3"/>
  <c r="T64" i="3" s="1"/>
  <c r="T63" i="3" s="1"/>
  <c r="S65" i="3"/>
  <c r="R65" i="3"/>
  <c r="Q65" i="3"/>
  <c r="P65" i="3"/>
  <c r="O65" i="3"/>
  <c r="N65" i="3"/>
  <c r="M65" i="3"/>
  <c r="M64" i="3" s="1"/>
  <c r="M63" i="3" s="1"/>
  <c r="L65" i="3"/>
  <c r="L64" i="3" s="1"/>
  <c r="L63" i="3" s="1"/>
  <c r="K65" i="3"/>
  <c r="K64" i="3" s="1"/>
  <c r="I65" i="3"/>
  <c r="Y64" i="3"/>
  <c r="X64" i="3"/>
  <c r="W64" i="3"/>
  <c r="W63" i="3" s="1"/>
  <c r="O64" i="3"/>
  <c r="O63" i="3" s="1"/>
  <c r="N64" i="3"/>
  <c r="N63" i="3" s="1"/>
  <c r="K63" i="3"/>
  <c r="W62" i="3"/>
  <c r="AB61" i="3"/>
  <c r="AB60" i="3" s="1"/>
  <c r="K61" i="3"/>
  <c r="K60" i="3" s="1"/>
  <c r="I61" i="3"/>
  <c r="E454" i="2" s="1"/>
  <c r="E452" i="2" s="1"/>
  <c r="E451" i="2" s="1"/>
  <c r="AC60" i="3"/>
  <c r="AA60" i="3"/>
  <c r="Z60" i="3"/>
  <c r="Z59" i="3" s="1"/>
  <c r="Z58" i="3" s="1"/>
  <c r="Z57" i="3" s="1"/>
  <c r="Y60" i="3"/>
  <c r="Y59" i="3" s="1"/>
  <c r="X60" i="3"/>
  <c r="X59" i="3" s="1"/>
  <c r="W60" i="3"/>
  <c r="W59" i="3" s="1"/>
  <c r="W58" i="3" s="1"/>
  <c r="W57" i="3" s="1"/>
  <c r="V60" i="3"/>
  <c r="V59" i="3" s="1"/>
  <c r="V58" i="3" s="1"/>
  <c r="U60" i="3"/>
  <c r="T60" i="3"/>
  <c r="S60" i="3"/>
  <c r="R60" i="3"/>
  <c r="R59" i="3" s="1"/>
  <c r="R58" i="3" s="1"/>
  <c r="R57" i="3" s="1"/>
  <c r="Q60" i="3"/>
  <c r="Q59" i="3" s="1"/>
  <c r="Q58" i="3" s="1"/>
  <c r="Q57" i="3" s="1"/>
  <c r="P60" i="3"/>
  <c r="P59" i="3" s="1"/>
  <c r="O60" i="3"/>
  <c r="O59" i="3" s="1"/>
  <c r="O58" i="3" s="1"/>
  <c r="O57" i="3" s="1"/>
  <c r="N60" i="3"/>
  <c r="N59" i="3" s="1"/>
  <c r="N58" i="3" s="1"/>
  <c r="N57" i="3" s="1"/>
  <c r="M60" i="3"/>
  <c r="L60" i="3"/>
  <c r="J60" i="3"/>
  <c r="J59" i="3" s="1"/>
  <c r="AC59" i="3"/>
  <c r="AC58" i="3" s="1"/>
  <c r="AC57" i="3" s="1"/>
  <c r="AB59" i="3"/>
  <c r="AB58" i="3" s="1"/>
  <c r="AB57" i="3" s="1"/>
  <c r="AA59" i="3"/>
  <c r="AA58" i="3" s="1"/>
  <c r="AA57" i="3" s="1"/>
  <c r="U59" i="3"/>
  <c r="U58" i="3" s="1"/>
  <c r="T59" i="3"/>
  <c r="T58" i="3" s="1"/>
  <c r="T57" i="3" s="1"/>
  <c r="S59" i="3"/>
  <c r="S58" i="3" s="1"/>
  <c r="S57" i="3" s="1"/>
  <c r="M59" i="3"/>
  <c r="M58" i="3" s="1"/>
  <c r="M57" i="3" s="1"/>
  <c r="L59" i="3"/>
  <c r="L58" i="3" s="1"/>
  <c r="L57" i="3" s="1"/>
  <c r="K59" i="3"/>
  <c r="K58" i="3" s="1"/>
  <c r="K57" i="3" s="1"/>
  <c r="Y58" i="3"/>
  <c r="Y57" i="3" s="1"/>
  <c r="X58" i="3"/>
  <c r="X57" i="3" s="1"/>
  <c r="P58" i="3"/>
  <c r="P57" i="3" s="1"/>
  <c r="V57" i="3"/>
  <c r="U57" i="3"/>
  <c r="I56" i="3"/>
  <c r="I55" i="3"/>
  <c r="AC54" i="3"/>
  <c r="AC53" i="3" s="1"/>
  <c r="AC52" i="3" s="1"/>
  <c r="AC51" i="3" s="1"/>
  <c r="AB54" i="3"/>
  <c r="AB53" i="3" s="1"/>
  <c r="AB52" i="3" s="1"/>
  <c r="AB51" i="3" s="1"/>
  <c r="AA54" i="3"/>
  <c r="Z54" i="3"/>
  <c r="Y54" i="3"/>
  <c r="X54" i="3"/>
  <c r="W54" i="3"/>
  <c r="V54" i="3"/>
  <c r="U54" i="3"/>
  <c r="U53" i="3" s="1"/>
  <c r="U52" i="3" s="1"/>
  <c r="U51" i="3" s="1"/>
  <c r="T54" i="3"/>
  <c r="T53" i="3" s="1"/>
  <c r="T52" i="3" s="1"/>
  <c r="T51" i="3" s="1"/>
  <c r="S54" i="3"/>
  <c r="R54" i="3"/>
  <c r="Q54" i="3"/>
  <c r="P54" i="3"/>
  <c r="O54" i="3"/>
  <c r="N54" i="3"/>
  <c r="M54" i="3"/>
  <c r="M53" i="3" s="1"/>
  <c r="AA53" i="3"/>
  <c r="Z53" i="3"/>
  <c r="Y53" i="3"/>
  <c r="X53" i="3"/>
  <c r="W53" i="3"/>
  <c r="W52" i="3" s="1"/>
  <c r="W51" i="3" s="1"/>
  <c r="V53" i="3"/>
  <c r="V52" i="3" s="1"/>
  <c r="V51" i="3" s="1"/>
  <c r="S53" i="3"/>
  <c r="R53" i="3"/>
  <c r="Q53" i="3"/>
  <c r="P53" i="3"/>
  <c r="O53" i="3"/>
  <c r="O52" i="3" s="1"/>
  <c r="O51" i="3" s="1"/>
  <c r="N53" i="3"/>
  <c r="N52" i="3" s="1"/>
  <c r="N51" i="3" s="1"/>
  <c r="AA52" i="3"/>
  <c r="Z52" i="3"/>
  <c r="Y52" i="3"/>
  <c r="Y51" i="3" s="1"/>
  <c r="X52" i="3"/>
  <c r="X51" i="3" s="1"/>
  <c r="S52" i="3"/>
  <c r="R52" i="3"/>
  <c r="Q52" i="3"/>
  <c r="Q51" i="3" s="1"/>
  <c r="P52" i="3"/>
  <c r="P51" i="3" s="1"/>
  <c r="AA51" i="3"/>
  <c r="Z51" i="3"/>
  <c r="S51" i="3"/>
  <c r="R51" i="3"/>
  <c r="I50" i="3"/>
  <c r="E429" i="2" s="1"/>
  <c r="E428" i="2" s="1"/>
  <c r="AC49" i="3"/>
  <c r="AC48" i="3" s="1"/>
  <c r="AC47" i="3" s="1"/>
  <c r="AB49" i="3"/>
  <c r="AA49" i="3"/>
  <c r="Z49" i="3"/>
  <c r="Y49" i="3"/>
  <c r="Y48" i="3" s="1"/>
  <c r="Y47" i="3" s="1"/>
  <c r="X49" i="3"/>
  <c r="X48" i="3" s="1"/>
  <c r="W49" i="3"/>
  <c r="W48" i="3" s="1"/>
  <c r="V49" i="3"/>
  <c r="V48" i="3" s="1"/>
  <c r="V47" i="3" s="1"/>
  <c r="U49" i="3"/>
  <c r="U48" i="3" s="1"/>
  <c r="U47" i="3" s="1"/>
  <c r="T49" i="3"/>
  <c r="S49" i="3"/>
  <c r="R49" i="3"/>
  <c r="Q49" i="3"/>
  <c r="Q48" i="3" s="1"/>
  <c r="Q47" i="3" s="1"/>
  <c r="P49" i="3"/>
  <c r="P48" i="3" s="1"/>
  <c r="O49" i="3"/>
  <c r="O48" i="3" s="1"/>
  <c r="N49" i="3"/>
  <c r="N48" i="3" s="1"/>
  <c r="N47" i="3" s="1"/>
  <c r="M49" i="3"/>
  <c r="M48" i="3" s="1"/>
  <c r="M47" i="3" s="1"/>
  <c r="L49" i="3"/>
  <c r="K49" i="3"/>
  <c r="J49" i="3"/>
  <c r="AB48" i="3"/>
  <c r="AB47" i="3" s="1"/>
  <c r="AA48" i="3"/>
  <c r="AA47" i="3" s="1"/>
  <c r="Z48" i="3"/>
  <c r="Z47" i="3" s="1"/>
  <c r="T48" i="3"/>
  <c r="T47" i="3" s="1"/>
  <c r="S48" i="3"/>
  <c r="S47" i="3" s="1"/>
  <c r="R48" i="3"/>
  <c r="R47" i="3" s="1"/>
  <c r="L48" i="3"/>
  <c r="L47" i="3" s="1"/>
  <c r="K48" i="3"/>
  <c r="K47" i="3" s="1"/>
  <c r="J48" i="3"/>
  <c r="X47" i="3"/>
  <c r="W47" i="3"/>
  <c r="P47" i="3"/>
  <c r="O47" i="3"/>
  <c r="I46" i="3"/>
  <c r="I45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I44" i="3" s="1"/>
  <c r="M44" i="3"/>
  <c r="L44" i="3"/>
  <c r="K44" i="3"/>
  <c r="J44" i="3"/>
  <c r="I43" i="3"/>
  <c r="I42" i="3"/>
  <c r="E26" i="2" s="1"/>
  <c r="E25" i="2" s="1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0" i="3"/>
  <c r="I39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I38" i="3" s="1"/>
  <c r="K38" i="3"/>
  <c r="J38" i="3"/>
  <c r="I37" i="3"/>
  <c r="I36" i="3"/>
  <c r="I35" i="3"/>
  <c r="AC34" i="3"/>
  <c r="AB34" i="3"/>
  <c r="AA34" i="3"/>
  <c r="Z34" i="3"/>
  <c r="Y34" i="3"/>
  <c r="X34" i="3"/>
  <c r="X33" i="3" s="1"/>
  <c r="X32" i="3" s="1"/>
  <c r="X31" i="3" s="1"/>
  <c r="W34" i="3"/>
  <c r="W33" i="3" s="1"/>
  <c r="W32" i="3" s="1"/>
  <c r="W31" i="3" s="1"/>
  <c r="V34" i="3"/>
  <c r="U34" i="3"/>
  <c r="T34" i="3"/>
  <c r="S34" i="3"/>
  <c r="R34" i="3"/>
  <c r="Q34" i="3"/>
  <c r="P34" i="3"/>
  <c r="P33" i="3" s="1"/>
  <c r="P32" i="3" s="1"/>
  <c r="P31" i="3" s="1"/>
  <c r="O34" i="3"/>
  <c r="O33" i="3" s="1"/>
  <c r="N34" i="3"/>
  <c r="M34" i="3"/>
  <c r="L34" i="3"/>
  <c r="K34" i="3"/>
  <c r="J34" i="3"/>
  <c r="AA33" i="3"/>
  <c r="AA32" i="3" s="1"/>
  <c r="Z33" i="3"/>
  <c r="Z32" i="3" s="1"/>
  <c r="Z31" i="3" s="1"/>
  <c r="Y33" i="3"/>
  <c r="Y32" i="3" s="1"/>
  <c r="Y31" i="3" s="1"/>
  <c r="S33" i="3"/>
  <c r="S32" i="3" s="1"/>
  <c r="S31" i="3" s="1"/>
  <c r="R33" i="3"/>
  <c r="R32" i="3" s="1"/>
  <c r="R31" i="3" s="1"/>
  <c r="Q33" i="3"/>
  <c r="Q32" i="3" s="1"/>
  <c r="Q31" i="3" s="1"/>
  <c r="K33" i="3"/>
  <c r="K32" i="3" s="1"/>
  <c r="K31" i="3" s="1"/>
  <c r="J33" i="3"/>
  <c r="J32" i="3" s="1"/>
  <c r="O32" i="3"/>
  <c r="O31" i="3" s="1"/>
  <c r="AA31" i="3"/>
  <c r="I30" i="3"/>
  <c r="AC29" i="3"/>
  <c r="AB29" i="3"/>
  <c r="AB28" i="3" s="1"/>
  <c r="AB27" i="3" s="1"/>
  <c r="AB26" i="3" s="1"/>
  <c r="AA29" i="3"/>
  <c r="AA28" i="3" s="1"/>
  <c r="AA27" i="3" s="1"/>
  <c r="AA26" i="3" s="1"/>
  <c r="Z29" i="3"/>
  <c r="Z28" i="3" s="1"/>
  <c r="Z27" i="3" s="1"/>
  <c r="Z26" i="3" s="1"/>
  <c r="Y29" i="3"/>
  <c r="Y28" i="3" s="1"/>
  <c r="Y27" i="3" s="1"/>
  <c r="X29" i="3"/>
  <c r="W29" i="3"/>
  <c r="V29" i="3"/>
  <c r="U29" i="3"/>
  <c r="T29" i="3"/>
  <c r="T28" i="3" s="1"/>
  <c r="S29" i="3"/>
  <c r="S28" i="3" s="1"/>
  <c r="S27" i="3" s="1"/>
  <c r="S26" i="3" s="1"/>
  <c r="R29" i="3"/>
  <c r="R28" i="3" s="1"/>
  <c r="R27" i="3" s="1"/>
  <c r="R26" i="3" s="1"/>
  <c r="Q29" i="3"/>
  <c r="Q28" i="3" s="1"/>
  <c r="Q27" i="3" s="1"/>
  <c r="P29" i="3"/>
  <c r="O29" i="3"/>
  <c r="N29" i="3"/>
  <c r="M29" i="3"/>
  <c r="L29" i="3"/>
  <c r="L28" i="3" s="1"/>
  <c r="L27" i="3" s="1"/>
  <c r="L26" i="3" s="1"/>
  <c r="K29" i="3"/>
  <c r="K28" i="3" s="1"/>
  <c r="K27" i="3" s="1"/>
  <c r="K26" i="3" s="1"/>
  <c r="J29" i="3"/>
  <c r="J28" i="3" s="1"/>
  <c r="AC28" i="3"/>
  <c r="X28" i="3"/>
  <c r="X27" i="3" s="1"/>
  <c r="W28" i="3"/>
  <c r="W27" i="3" s="1"/>
  <c r="W26" i="3" s="1"/>
  <c r="V28" i="3"/>
  <c r="V27" i="3" s="1"/>
  <c r="V26" i="3" s="1"/>
  <c r="U28" i="3"/>
  <c r="P28" i="3"/>
  <c r="P27" i="3" s="1"/>
  <c r="P26" i="3" s="1"/>
  <c r="O28" i="3"/>
  <c r="O27" i="3" s="1"/>
  <c r="O26" i="3" s="1"/>
  <c r="N28" i="3"/>
  <c r="N27" i="3" s="1"/>
  <c r="N26" i="3" s="1"/>
  <c r="M28" i="3"/>
  <c r="AC27" i="3"/>
  <c r="AC26" i="3" s="1"/>
  <c r="U27" i="3"/>
  <c r="U26" i="3" s="1"/>
  <c r="T27" i="3"/>
  <c r="T26" i="3" s="1"/>
  <c r="M27" i="3"/>
  <c r="M26" i="3" s="1"/>
  <c r="Y26" i="3"/>
  <c r="Y25" i="3" s="1"/>
  <c r="X26" i="3"/>
  <c r="X25" i="3" s="1"/>
  <c r="Q26" i="3"/>
  <c r="I23" i="3"/>
  <c r="AC22" i="3"/>
  <c r="AB22" i="3"/>
  <c r="AA22" i="3"/>
  <c r="AA21" i="3" s="1"/>
  <c r="AA20" i="3" s="1"/>
  <c r="Z22" i="3"/>
  <c r="Z21" i="3" s="1"/>
  <c r="Y22" i="3"/>
  <c r="Y21" i="3" s="1"/>
  <c r="Y20" i="3" s="1"/>
  <c r="X22" i="3"/>
  <c r="X21" i="3" s="1"/>
  <c r="X20" i="3" s="1"/>
  <c r="W22" i="3"/>
  <c r="V22" i="3"/>
  <c r="U22" i="3"/>
  <c r="T22" i="3"/>
  <c r="S22" i="3"/>
  <c r="S21" i="3" s="1"/>
  <c r="S20" i="3" s="1"/>
  <c r="R22" i="3"/>
  <c r="R21" i="3" s="1"/>
  <c r="Q22" i="3"/>
  <c r="Q21" i="3" s="1"/>
  <c r="Q20" i="3" s="1"/>
  <c r="P22" i="3"/>
  <c r="P21" i="3" s="1"/>
  <c r="P20" i="3" s="1"/>
  <c r="O22" i="3"/>
  <c r="N22" i="3"/>
  <c r="M22" i="3"/>
  <c r="L22" i="3"/>
  <c r="K22" i="3"/>
  <c r="K21" i="3" s="1"/>
  <c r="K20" i="3" s="1"/>
  <c r="J22" i="3"/>
  <c r="J21" i="3" s="1"/>
  <c r="I22" i="3"/>
  <c r="AC21" i="3"/>
  <c r="AC20" i="3" s="1"/>
  <c r="AB21" i="3"/>
  <c r="W21" i="3"/>
  <c r="W20" i="3" s="1"/>
  <c r="V21" i="3"/>
  <c r="V20" i="3" s="1"/>
  <c r="U21" i="3"/>
  <c r="U20" i="3" s="1"/>
  <c r="T21" i="3"/>
  <c r="O21" i="3"/>
  <c r="O20" i="3" s="1"/>
  <c r="N21" i="3"/>
  <c r="N20" i="3" s="1"/>
  <c r="M21" i="3"/>
  <c r="M20" i="3" s="1"/>
  <c r="L21" i="3"/>
  <c r="AB20" i="3"/>
  <c r="Z20" i="3"/>
  <c r="T20" i="3"/>
  <c r="R20" i="3"/>
  <c r="L20" i="3"/>
  <c r="J20" i="3"/>
  <c r="I19" i="3"/>
  <c r="I18" i="3"/>
  <c r="AC17" i="3"/>
  <c r="AB17" i="3"/>
  <c r="AB16" i="3" s="1"/>
  <c r="AA17" i="3"/>
  <c r="AA16" i="3" s="1"/>
  <c r="Z17" i="3"/>
  <c r="Z16" i="3" s="1"/>
  <c r="Y17" i="3"/>
  <c r="Y16" i="3" s="1"/>
  <c r="X17" i="3"/>
  <c r="W17" i="3"/>
  <c r="V17" i="3"/>
  <c r="U17" i="3"/>
  <c r="T17" i="3"/>
  <c r="T16" i="3" s="1"/>
  <c r="S17" i="3"/>
  <c r="S16" i="3" s="1"/>
  <c r="R17" i="3"/>
  <c r="R16" i="3" s="1"/>
  <c r="Q17" i="3"/>
  <c r="Q16" i="3" s="1"/>
  <c r="P17" i="3"/>
  <c r="O17" i="3"/>
  <c r="N17" i="3"/>
  <c r="M17" i="3"/>
  <c r="L17" i="3"/>
  <c r="L16" i="3" s="1"/>
  <c r="K17" i="3"/>
  <c r="K16" i="3" s="1"/>
  <c r="J17" i="3"/>
  <c r="J16" i="3" s="1"/>
  <c r="I17" i="3"/>
  <c r="AC16" i="3"/>
  <c r="X16" i="3"/>
  <c r="W16" i="3"/>
  <c r="V16" i="3"/>
  <c r="U16" i="3"/>
  <c r="P16" i="3"/>
  <c r="O16" i="3"/>
  <c r="N16" i="3"/>
  <c r="M16" i="3"/>
  <c r="I15" i="3"/>
  <c r="AC14" i="3"/>
  <c r="AC13" i="3" s="1"/>
  <c r="AC12" i="3" s="1"/>
  <c r="AC11" i="3" s="1"/>
  <c r="AC10" i="3" s="1"/>
  <c r="AC9" i="3" s="1"/>
  <c r="AB14" i="3"/>
  <c r="AB13" i="3" s="1"/>
  <c r="AB12" i="3" s="1"/>
  <c r="AB11" i="3" s="1"/>
  <c r="AB10" i="3" s="1"/>
  <c r="AB9" i="3" s="1"/>
  <c r="AA14" i="3"/>
  <c r="Z14" i="3"/>
  <c r="Y14" i="3"/>
  <c r="X14" i="3"/>
  <c r="W14" i="3"/>
  <c r="W13" i="3" s="1"/>
  <c r="V14" i="3"/>
  <c r="V13" i="3" s="1"/>
  <c r="U14" i="3"/>
  <c r="U13" i="3" s="1"/>
  <c r="U12" i="3" s="1"/>
  <c r="U11" i="3" s="1"/>
  <c r="U10" i="3" s="1"/>
  <c r="U9" i="3" s="1"/>
  <c r="T14" i="3"/>
  <c r="T13" i="3" s="1"/>
  <c r="T12" i="3" s="1"/>
  <c r="T11" i="3" s="1"/>
  <c r="T10" i="3" s="1"/>
  <c r="T9" i="3" s="1"/>
  <c r="S14" i="3"/>
  <c r="R14" i="3"/>
  <c r="Q14" i="3"/>
  <c r="P14" i="3"/>
  <c r="O14" i="3"/>
  <c r="O13" i="3" s="1"/>
  <c r="O12" i="3" s="1"/>
  <c r="O11" i="3" s="1"/>
  <c r="O10" i="3" s="1"/>
  <c r="O9" i="3" s="1"/>
  <c r="N14" i="3"/>
  <c r="N13" i="3" s="1"/>
  <c r="N12" i="3" s="1"/>
  <c r="N11" i="3" s="1"/>
  <c r="N10" i="3" s="1"/>
  <c r="N9" i="3" s="1"/>
  <c r="M14" i="3"/>
  <c r="M13" i="3" s="1"/>
  <c r="M12" i="3" s="1"/>
  <c r="M11" i="3" s="1"/>
  <c r="M10" i="3" s="1"/>
  <c r="M9" i="3" s="1"/>
  <c r="L14" i="3"/>
  <c r="K14" i="3"/>
  <c r="J14" i="3"/>
  <c r="AA13" i="3"/>
  <c r="Z13" i="3"/>
  <c r="Z12" i="3" s="1"/>
  <c r="Z11" i="3" s="1"/>
  <c r="Y13" i="3"/>
  <c r="Y12" i="3" s="1"/>
  <c r="Y11" i="3" s="1"/>
  <c r="Y10" i="3" s="1"/>
  <c r="Y9" i="3" s="1"/>
  <c r="X13" i="3"/>
  <c r="S13" i="3"/>
  <c r="S12" i="3" s="1"/>
  <c r="R13" i="3"/>
  <c r="R12" i="3" s="1"/>
  <c r="R11" i="3" s="1"/>
  <c r="R10" i="3" s="1"/>
  <c r="R9" i="3" s="1"/>
  <c r="Q13" i="3"/>
  <c r="P13" i="3"/>
  <c r="K13" i="3"/>
  <c r="J13" i="3"/>
  <c r="J12" i="3" s="1"/>
  <c r="X12" i="3"/>
  <c r="X11" i="3" s="1"/>
  <c r="X10" i="3" s="1"/>
  <c r="X9" i="3" s="1"/>
  <c r="W12" i="3"/>
  <c r="W11" i="3" s="1"/>
  <c r="W10" i="3" s="1"/>
  <c r="W9" i="3" s="1"/>
  <c r="V12" i="3"/>
  <c r="V11" i="3" s="1"/>
  <c r="V10" i="3" s="1"/>
  <c r="P12" i="3"/>
  <c r="P11" i="3" s="1"/>
  <c r="S11" i="3"/>
  <c r="P10" i="3"/>
  <c r="P9" i="3" s="1"/>
  <c r="V9" i="3"/>
  <c r="I4" i="3"/>
  <c r="E468" i="2"/>
  <c r="E467" i="2"/>
  <c r="E466" i="2" s="1"/>
  <c r="E465" i="2" s="1"/>
  <c r="E462" i="2"/>
  <c r="E461" i="2"/>
  <c r="E460" i="2"/>
  <c r="E459" i="2" s="1"/>
  <c r="E457" i="2"/>
  <c r="E456" i="2"/>
  <c r="E455" i="2"/>
  <c r="E450" i="2"/>
  <c r="E449" i="2"/>
  <c r="E448" i="2"/>
  <c r="E447" i="2"/>
  <c r="E446" i="2" s="1"/>
  <c r="E445" i="2"/>
  <c r="E444" i="2"/>
  <c r="E443" i="2" s="1"/>
  <c r="E442" i="2"/>
  <c r="E441" i="2" s="1"/>
  <c r="E439" i="2"/>
  <c r="E438" i="2"/>
  <c r="E437" i="2" s="1"/>
  <c r="E436" i="2"/>
  <c r="E435" i="2"/>
  <c r="E434" i="2"/>
  <c r="E433" i="2"/>
  <c r="E432" i="2"/>
  <c r="E431" i="2"/>
  <c r="E430" i="2"/>
  <c r="E427" i="2"/>
  <c r="E426" i="2"/>
  <c r="E424" i="2"/>
  <c r="E422" i="2"/>
  <c r="E421" i="2" s="1"/>
  <c r="E420" i="2"/>
  <c r="E419" i="2" s="1"/>
  <c r="E417" i="2"/>
  <c r="E416" i="2"/>
  <c r="E415" i="2"/>
  <c r="E413" i="2"/>
  <c r="E412" i="2" s="1"/>
  <c r="E411" i="2"/>
  <c r="E410" i="2" s="1"/>
  <c r="E409" i="2"/>
  <c r="E408" i="2"/>
  <c r="E407" i="2"/>
  <c r="E406" i="2"/>
  <c r="E405" i="2"/>
  <c r="E402" i="2"/>
  <c r="E401" i="2"/>
  <c r="E398" i="2" s="1"/>
  <c r="E400" i="2"/>
  <c r="E399" i="2"/>
  <c r="E397" i="2"/>
  <c r="E396" i="2"/>
  <c r="E395" i="2"/>
  <c r="E394" i="2"/>
  <c r="E393" i="2"/>
  <c r="E392" i="2" s="1"/>
  <c r="E391" i="2"/>
  <c r="E390" i="2"/>
  <c r="E389" i="2"/>
  <c r="E384" i="2" s="1"/>
  <c r="E388" i="2"/>
  <c r="E387" i="2"/>
  <c r="E386" i="2"/>
  <c r="E385" i="2"/>
  <c r="E383" i="2"/>
  <c r="E382" i="2" s="1"/>
  <c r="E379" i="2" s="1"/>
  <c r="E381" i="2"/>
  <c r="E380" i="2"/>
  <c r="E378" i="2"/>
  <c r="E377" i="2"/>
  <c r="E376" i="2"/>
  <c r="E375" i="2" s="1"/>
  <c r="E374" i="2"/>
  <c r="E373" i="2"/>
  <c r="E372" i="2"/>
  <c r="E371" i="2"/>
  <c r="E370" i="2"/>
  <c r="E369" i="2"/>
  <c r="E368" i="2"/>
  <c r="E367" i="2" s="1"/>
  <c r="E366" i="2"/>
  <c r="E365" i="2"/>
  <c r="E363" i="2"/>
  <c r="E362" i="2"/>
  <c r="E361" i="2"/>
  <c r="E360" i="2" s="1"/>
  <c r="E359" i="2"/>
  <c r="E358" i="2" s="1"/>
  <c r="E356" i="2"/>
  <c r="E355" i="2"/>
  <c r="E354" i="2"/>
  <c r="E353" i="2"/>
  <c r="E352" i="2"/>
  <c r="E351" i="2" s="1"/>
  <c r="E350" i="2"/>
  <c r="E349" i="2"/>
  <c r="E346" i="2"/>
  <c r="E345" i="2"/>
  <c r="E344" i="2"/>
  <c r="E343" i="2" s="1"/>
  <c r="E342" i="2"/>
  <c r="E341" i="2"/>
  <c r="E340" i="2"/>
  <c r="E339" i="2"/>
  <c r="E338" i="2"/>
  <c r="E337" i="2"/>
  <c r="E335" i="2"/>
  <c r="E334" i="2" s="1"/>
  <c r="E333" i="2"/>
  <c r="E332" i="2"/>
  <c r="E331" i="2"/>
  <c r="E330" i="2"/>
  <c r="E328" i="2" s="1"/>
  <c r="E329" i="2"/>
  <c r="E327" i="2"/>
  <c r="E326" i="2"/>
  <c r="E325" i="2"/>
  <c r="E323" i="2"/>
  <c r="E322" i="2"/>
  <c r="E321" i="2"/>
  <c r="E320" i="2"/>
  <c r="E319" i="2"/>
  <c r="E318" i="2"/>
  <c r="E317" i="2"/>
  <c r="E315" i="2"/>
  <c r="E314" i="2"/>
  <c r="E313" i="2"/>
  <c r="E312" i="2"/>
  <c r="E310" i="2" s="1"/>
  <c r="E309" i="2" s="1"/>
  <c r="E306" i="2" s="1"/>
  <c r="E311" i="2"/>
  <c r="E308" i="2"/>
  <c r="E307" i="2"/>
  <c r="E304" i="2"/>
  <c r="E303" i="2"/>
  <c r="E302" i="2"/>
  <c r="E301" i="2"/>
  <c r="E300" i="2"/>
  <c r="E299" i="2"/>
  <c r="E298" i="2"/>
  <c r="E297" i="2"/>
  <c r="E295" i="2"/>
  <c r="E292" i="2"/>
  <c r="E291" i="2"/>
  <c r="E290" i="2"/>
  <c r="E289" i="2"/>
  <c r="E287" i="2" s="1"/>
  <c r="E286" i="2" s="1"/>
  <c r="E266" i="2" s="1"/>
  <c r="E288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 s="1"/>
  <c r="E271" i="2"/>
  <c r="E270" i="2"/>
  <c r="E269" i="2"/>
  <c r="E268" i="2"/>
  <c r="E267" i="2"/>
  <c r="E265" i="2"/>
  <c r="E264" i="2" s="1"/>
  <c r="E263" i="2"/>
  <c r="E262" i="2"/>
  <c r="E260" i="2"/>
  <c r="E259" i="2"/>
  <c r="E254" i="2"/>
  <c r="E253" i="2" s="1"/>
  <c r="E252" i="2" s="1"/>
  <c r="E251" i="2"/>
  <c r="E250" i="2"/>
  <c r="E249" i="2"/>
  <c r="E248" i="2"/>
  <c r="E247" i="2" s="1"/>
  <c r="E246" i="2" s="1"/>
  <c r="E245" i="2"/>
  <c r="E244" i="2"/>
  <c r="E243" i="2"/>
  <c r="E242" i="2"/>
  <c r="E241" i="2"/>
  <c r="E240" i="2" s="1"/>
  <c r="E239" i="2"/>
  <c r="E238" i="2"/>
  <c r="E237" i="2"/>
  <c r="E236" i="2"/>
  <c r="E235" i="2"/>
  <c r="E234" i="2"/>
  <c r="E233" i="2"/>
  <c r="E231" i="2"/>
  <c r="E230" i="2"/>
  <c r="E229" i="2" s="1"/>
  <c r="E226" i="2" s="1"/>
  <c r="E228" i="2"/>
  <c r="E227" i="2"/>
  <c r="E225" i="2"/>
  <c r="E224" i="2" s="1"/>
  <c r="E221" i="2" s="1"/>
  <c r="E223" i="2"/>
  <c r="E222" i="2"/>
  <c r="E220" i="2"/>
  <c r="E219" i="2"/>
  <c r="E218" i="2"/>
  <c r="E217" i="2"/>
  <c r="E216" i="2"/>
  <c r="E215" i="2" s="1"/>
  <c r="E214" i="2"/>
  <c r="E213" i="2" s="1"/>
  <c r="E212" i="2"/>
  <c r="E211" i="2"/>
  <c r="E210" i="2"/>
  <c r="E209" i="2"/>
  <c r="E208" i="2"/>
  <c r="E207" i="2" s="1"/>
  <c r="E206" i="2" s="1"/>
  <c r="E205" i="2"/>
  <c r="E204" i="2"/>
  <c r="E203" i="2"/>
  <c r="E202" i="2"/>
  <c r="E201" i="2"/>
  <c r="E200" i="2" s="1"/>
  <c r="E199" i="2"/>
  <c r="E198" i="2"/>
  <c r="E197" i="2"/>
  <c r="E196" i="2"/>
  <c r="E195" i="2"/>
  <c r="E194" i="2"/>
  <c r="E193" i="2"/>
  <c r="E192" i="2" s="1"/>
  <c r="E189" i="2"/>
  <c r="E188" i="2"/>
  <c r="E187" i="2"/>
  <c r="E186" i="2"/>
  <c r="E183" i="2"/>
  <c r="E182" i="2"/>
  <c r="E181" i="2" s="1"/>
  <c r="E177" i="2" s="1"/>
  <c r="E180" i="2"/>
  <c r="E179" i="2"/>
  <c r="E178" i="2"/>
  <c r="E176" i="2"/>
  <c r="E172" i="2"/>
  <c r="E171" i="2"/>
  <c r="E170" i="2"/>
  <c r="E169" i="2"/>
  <c r="E168" i="2" s="1"/>
  <c r="E167" i="2"/>
  <c r="E166" i="2"/>
  <c r="E164" i="2"/>
  <c r="E163" i="2"/>
  <c r="E162" i="2"/>
  <c r="E161" i="2"/>
  <c r="E160" i="2" s="1"/>
  <c r="E159" i="2"/>
  <c r="E158" i="2"/>
  <c r="E157" i="2"/>
  <c r="E156" i="2"/>
  <c r="E155" i="2"/>
  <c r="E154" i="2"/>
  <c r="E153" i="2"/>
  <c r="E152" i="2" s="1"/>
  <c r="E151" i="2"/>
  <c r="E150" i="2"/>
  <c r="E149" i="2" s="1"/>
  <c r="E146" i="2" s="1"/>
  <c r="E148" i="2"/>
  <c r="E147" i="2"/>
  <c r="E145" i="2"/>
  <c r="E144" i="2"/>
  <c r="E143" i="2" s="1"/>
  <c r="E142" i="2"/>
  <c r="E139" i="2" s="1"/>
  <c r="E141" i="2"/>
  <c r="E140" i="2"/>
  <c r="E137" i="2"/>
  <c r="E136" i="2" s="1"/>
  <c r="E135" i="2"/>
  <c r="E134" i="2"/>
  <c r="E131" i="2"/>
  <c r="E130" i="2"/>
  <c r="E129" i="2"/>
  <c r="E128" i="2" s="1"/>
  <c r="E127" i="2" s="1"/>
  <c r="E126" i="2"/>
  <c r="E123" i="2" s="1"/>
  <c r="E122" i="2" s="1"/>
  <c r="E125" i="2"/>
  <c r="E124" i="2"/>
  <c r="E121" i="2"/>
  <c r="E116" i="2"/>
  <c r="E115" i="2"/>
  <c r="E114" i="2"/>
  <c r="E113" i="2"/>
  <c r="E112" i="2" s="1"/>
  <c r="E111" i="2"/>
  <c r="E110" i="2"/>
  <c r="E109" i="2"/>
  <c r="E108" i="2"/>
  <c r="E107" i="2" s="1"/>
  <c r="E106" i="2" s="1"/>
  <c r="E105" i="2"/>
  <c r="E104" i="2" s="1"/>
  <c r="E103" i="2"/>
  <c r="E102" i="2"/>
  <c r="E100" i="2" s="1"/>
  <c r="E99" i="2" s="1"/>
  <c r="E101" i="2"/>
  <c r="E98" i="2"/>
  <c r="E96" i="2"/>
  <c r="E92" i="2"/>
  <c r="E91" i="2" s="1"/>
  <c r="E90" i="2" s="1"/>
  <c r="E89" i="2"/>
  <c r="E88" i="2" s="1"/>
  <c r="E87" i="2" s="1"/>
  <c r="E86" i="2"/>
  <c r="E85" i="2" s="1"/>
  <c r="E84" i="2" s="1"/>
  <c r="E83" i="2"/>
  <c r="E82" i="2"/>
  <c r="E81" i="2"/>
  <c r="E80" i="2" s="1"/>
  <c r="E73" i="2" s="1"/>
  <c r="E79" i="2"/>
  <c r="E78" i="2"/>
  <c r="E77" i="2"/>
  <c r="E76" i="2"/>
  <c r="E75" i="2"/>
  <c r="E74" i="2"/>
  <c r="E72" i="2"/>
  <c r="E71" i="2"/>
  <c r="E70" i="2"/>
  <c r="E69" i="2" s="1"/>
  <c r="E68" i="2"/>
  <c r="E67" i="2" s="1"/>
  <c r="E66" i="2"/>
  <c r="E65" i="2"/>
  <c r="E64" i="2"/>
  <c r="E63" i="2"/>
  <c r="E62" i="2"/>
  <c r="E60" i="2" s="1"/>
  <c r="E61" i="2"/>
  <c r="E59" i="2"/>
  <c r="E58" i="2"/>
  <c r="E56" i="2"/>
  <c r="E55" i="2"/>
  <c r="E54" i="2"/>
  <c r="E53" i="2"/>
  <c r="E52" i="2"/>
  <c r="E51" i="2" s="1"/>
  <c r="E50" i="2"/>
  <c r="E49" i="2"/>
  <c r="E48" i="2"/>
  <c r="E47" i="2"/>
  <c r="E45" i="2"/>
  <c r="E44" i="2"/>
  <c r="E43" i="2" s="1"/>
  <c r="E42" i="2"/>
  <c r="E41" i="2"/>
  <c r="E38" i="2"/>
  <c r="E36" i="2"/>
  <c r="E34" i="2"/>
  <c r="E33" i="2"/>
  <c r="E31" i="2" s="1"/>
  <c r="E32" i="2"/>
  <c r="E30" i="2"/>
  <c r="E28" i="2" s="1"/>
  <c r="E29" i="2"/>
  <c r="E27" i="2"/>
  <c r="E24" i="2"/>
  <c r="E23" i="2"/>
  <c r="E22" i="2"/>
  <c r="E21" i="2"/>
  <c r="E20" i="2"/>
  <c r="E19" i="2"/>
  <c r="E18" i="2"/>
  <c r="E16" i="2"/>
  <c r="E15" i="2"/>
  <c r="E14" i="2"/>
  <c r="E13" i="2" s="1"/>
  <c r="E10" i="2" s="1"/>
  <c r="E12" i="2"/>
  <c r="F8" i="2" s="1"/>
  <c r="E11" i="2"/>
  <c r="E357" i="2" l="1"/>
  <c r="E17" i="2"/>
  <c r="P110" i="3"/>
  <c r="E9" i="2"/>
  <c r="E35" i="2"/>
  <c r="E364" i="2"/>
  <c r="X110" i="3"/>
  <c r="E138" i="2"/>
  <c r="E232" i="2"/>
  <c r="E324" i="2"/>
  <c r="E316" i="2" s="1"/>
  <c r="U25" i="3"/>
  <c r="E165" i="2"/>
  <c r="E57" i="2"/>
  <c r="E46" i="2" s="1"/>
  <c r="E133" i="2"/>
  <c r="E261" i="2"/>
  <c r="I87" i="3"/>
  <c r="N86" i="3"/>
  <c r="Q12" i="3"/>
  <c r="Q11" i="3" s="1"/>
  <c r="Q10" i="3" s="1"/>
  <c r="Q9" i="3" s="1"/>
  <c r="I21" i="3"/>
  <c r="I28" i="3"/>
  <c r="J27" i="3"/>
  <c r="J31" i="3"/>
  <c r="S64" i="3"/>
  <c r="S63" i="3" s="1"/>
  <c r="O73" i="3"/>
  <c r="O62" i="3" s="1"/>
  <c r="O25" i="3" s="1"/>
  <c r="L73" i="3"/>
  <c r="L62" i="3" s="1"/>
  <c r="T73" i="3"/>
  <c r="T62" i="3" s="1"/>
  <c r="J79" i="3"/>
  <c r="I80" i="3"/>
  <c r="I91" i="3"/>
  <c r="I99" i="3"/>
  <c r="K98" i="3"/>
  <c r="K62" i="3" s="1"/>
  <c r="K25" i="3" s="1"/>
  <c r="S98" i="3"/>
  <c r="S62" i="3" s="1"/>
  <c r="S25" i="3" s="1"/>
  <c r="AA98" i="3"/>
  <c r="AA62" i="3" s="1"/>
  <c r="AA25" i="3" s="1"/>
  <c r="O121" i="3"/>
  <c r="O118" i="3" s="1"/>
  <c r="O110" i="3" s="1"/>
  <c r="O109" i="3" s="1"/>
  <c r="W121" i="3"/>
  <c r="W118" i="3" s="1"/>
  <c r="I233" i="3"/>
  <c r="S226" i="3"/>
  <c r="S223" i="3" s="1"/>
  <c r="K301" i="3"/>
  <c r="I302" i="3"/>
  <c r="T783" i="3"/>
  <c r="T776" i="3" s="1"/>
  <c r="I216" i="3"/>
  <c r="J334" i="3"/>
  <c r="I337" i="3"/>
  <c r="T25" i="3"/>
  <c r="J144" i="3"/>
  <c r="L321" i="3"/>
  <c r="I59" i="3"/>
  <c r="J58" i="3"/>
  <c r="Z75" i="3"/>
  <c r="Z74" i="3" s="1"/>
  <c r="Z73" i="3" s="1"/>
  <c r="I77" i="3"/>
  <c r="E97" i="2" s="1"/>
  <c r="E95" i="2" s="1"/>
  <c r="E94" i="2" s="1"/>
  <c r="E93" i="2" s="1"/>
  <c r="K110" i="3"/>
  <c r="J164" i="3"/>
  <c r="I167" i="3"/>
  <c r="M33" i="3"/>
  <c r="M32" i="3" s="1"/>
  <c r="M31" i="3" s="1"/>
  <c r="U33" i="3"/>
  <c r="U32" i="3" s="1"/>
  <c r="U31" i="3" s="1"/>
  <c r="AC33" i="3"/>
  <c r="AC32" i="3" s="1"/>
  <c r="AC31" i="3" s="1"/>
  <c r="AC25" i="3" s="1"/>
  <c r="AC24" i="3" s="1"/>
  <c r="I54" i="3"/>
  <c r="J118" i="3"/>
  <c r="O128" i="3"/>
  <c r="I137" i="3"/>
  <c r="K136" i="3"/>
  <c r="I188" i="3"/>
  <c r="K185" i="3"/>
  <c r="K184" i="3" s="1"/>
  <c r="K169" i="3" s="1"/>
  <c r="K157" i="3" s="1"/>
  <c r="I275" i="3"/>
  <c r="J272" i="3"/>
  <c r="I298" i="3"/>
  <c r="I219" i="3"/>
  <c r="V218" i="3"/>
  <c r="I218" i="3" s="1"/>
  <c r="J259" i="3"/>
  <c r="I260" i="3"/>
  <c r="R321" i="3"/>
  <c r="I20" i="3"/>
  <c r="W25" i="3"/>
  <c r="N33" i="3"/>
  <c r="N32" i="3" s="1"/>
  <c r="N31" i="3" s="1"/>
  <c r="V33" i="3"/>
  <c r="V32" i="3" s="1"/>
  <c r="V31" i="3" s="1"/>
  <c r="V25" i="3" s="1"/>
  <c r="I53" i="3"/>
  <c r="M52" i="3"/>
  <c r="Q64" i="3"/>
  <c r="Q63" i="3" s="1"/>
  <c r="AC73" i="3"/>
  <c r="AC62" i="3" s="1"/>
  <c r="W110" i="3"/>
  <c r="W109" i="3" s="1"/>
  <c r="K118" i="3"/>
  <c r="N185" i="3"/>
  <c r="N184" i="3" s="1"/>
  <c r="N169" i="3" s="1"/>
  <c r="N157" i="3" s="1"/>
  <c r="I243" i="3"/>
  <c r="Q192" i="3"/>
  <c r="S269" i="3"/>
  <c r="U269" i="3"/>
  <c r="P289" i="3"/>
  <c r="P288" i="3" s="1"/>
  <c r="P287" i="3" s="1"/>
  <c r="P269" i="3" s="1"/>
  <c r="I292" i="3"/>
  <c r="J309" i="3"/>
  <c r="AC193" i="3"/>
  <c r="I34" i="3"/>
  <c r="L33" i="3"/>
  <c r="L32" i="3" s="1"/>
  <c r="L31" i="3" s="1"/>
  <c r="L25" i="3" s="1"/>
  <c r="J11" i="3"/>
  <c r="Z10" i="3"/>
  <c r="Z9" i="3" s="1"/>
  <c r="I41" i="3"/>
  <c r="J47" i="3"/>
  <c r="I47" i="3" s="1"/>
  <c r="G15" i="1" s="1"/>
  <c r="I48" i="3"/>
  <c r="I60" i="3"/>
  <c r="X63" i="3"/>
  <c r="I68" i="3"/>
  <c r="I75" i="3"/>
  <c r="I95" i="3"/>
  <c r="I122" i="3"/>
  <c r="L121" i="3"/>
  <c r="T269" i="3"/>
  <c r="N269" i="3"/>
  <c r="E458" i="2"/>
  <c r="E414" i="2" s="1"/>
  <c r="P70" i="3"/>
  <c r="P64" i="3" s="1"/>
  <c r="P63" i="3" s="1"/>
  <c r="P62" i="3" s="1"/>
  <c r="P25" i="3" s="1"/>
  <c r="I71" i="3"/>
  <c r="I567" i="3"/>
  <c r="S10" i="3"/>
  <c r="S9" i="3" s="1"/>
  <c r="T33" i="3"/>
  <c r="T32" i="3" s="1"/>
  <c r="T31" i="3" s="1"/>
  <c r="K12" i="3"/>
  <c r="K11" i="3" s="1"/>
  <c r="K10" i="3" s="1"/>
  <c r="K9" i="3" s="1"/>
  <c r="AA12" i="3"/>
  <c r="AA11" i="3" s="1"/>
  <c r="AA10" i="3" s="1"/>
  <c r="AA9" i="3" s="1"/>
  <c r="I16" i="3"/>
  <c r="I49" i="3"/>
  <c r="Y63" i="3"/>
  <c r="I67" i="3"/>
  <c r="M73" i="3"/>
  <c r="M62" i="3" s="1"/>
  <c r="I74" i="3"/>
  <c r="I86" i="3"/>
  <c r="I96" i="3"/>
  <c r="I103" i="3"/>
  <c r="Q98" i="3"/>
  <c r="Q62" i="3" s="1"/>
  <c r="Q25" i="3" s="1"/>
  <c r="AA110" i="3"/>
  <c r="AA109" i="3" s="1"/>
  <c r="I113" i="3"/>
  <c r="R118" i="3"/>
  <c r="I130" i="3"/>
  <c r="I131" i="3"/>
  <c r="X128" i="3"/>
  <c r="I14" i="3"/>
  <c r="L13" i="3"/>
  <c r="U562" i="3"/>
  <c r="AB33" i="3"/>
  <c r="AB32" i="3" s="1"/>
  <c r="AB31" i="3" s="1"/>
  <c r="AB25" i="3" s="1"/>
  <c r="I29" i="3"/>
  <c r="R64" i="3"/>
  <c r="R63" i="3" s="1"/>
  <c r="R62" i="3" s="1"/>
  <c r="R25" i="3" s="1"/>
  <c r="N73" i="3"/>
  <c r="N62" i="3" s="1"/>
  <c r="AB73" i="3"/>
  <c r="AB62" i="3" s="1"/>
  <c r="J98" i="3"/>
  <c r="I98" i="3" s="1"/>
  <c r="I101" i="3"/>
  <c r="Z98" i="3"/>
  <c r="I112" i="3"/>
  <c r="J111" i="3"/>
  <c r="R110" i="3"/>
  <c r="R109" i="3" s="1"/>
  <c r="Z110" i="3"/>
  <c r="Z109" i="3" s="1"/>
  <c r="S118" i="3"/>
  <c r="S110" i="3" s="1"/>
  <c r="S109" i="3" s="1"/>
  <c r="N121" i="3"/>
  <c r="N118" i="3" s="1"/>
  <c r="N110" i="3" s="1"/>
  <c r="N109" i="3" s="1"/>
  <c r="V121" i="3"/>
  <c r="V118" i="3" s="1"/>
  <c r="V110" i="3" s="1"/>
  <c r="V109" i="3" s="1"/>
  <c r="I129" i="3"/>
  <c r="R326" i="3"/>
  <c r="T170" i="3"/>
  <c r="T169" i="3" s="1"/>
  <c r="T157" i="3" s="1"/>
  <c r="I195" i="3"/>
  <c r="M194" i="3"/>
  <c r="AC194" i="3"/>
  <c r="X223" i="3"/>
  <c r="O238" i="3"/>
  <c r="O237" i="3" s="1"/>
  <c r="O222" i="3" s="1"/>
  <c r="O192" i="3" s="1"/>
  <c r="W238" i="3"/>
  <c r="W237" i="3" s="1"/>
  <c r="I245" i="3"/>
  <c r="N238" i="3"/>
  <c r="N237" i="3" s="1"/>
  <c r="N222" i="3" s="1"/>
  <c r="N192" i="3" s="1"/>
  <c r="V238" i="3"/>
  <c r="I262" i="3"/>
  <c r="L259" i="3"/>
  <c r="L237" i="3" s="1"/>
  <c r="L222" i="3" s="1"/>
  <c r="L192" i="3" s="1"/>
  <c r="T237" i="3"/>
  <c r="T222" i="3" s="1"/>
  <c r="T192" i="3" s="1"/>
  <c r="AB237" i="3"/>
  <c r="AB222" i="3" s="1"/>
  <c r="AB192" i="3" s="1"/>
  <c r="I285" i="3"/>
  <c r="L269" i="3"/>
  <c r="Q311" i="3"/>
  <c r="Q310" i="3" s="1"/>
  <c r="Q309" i="3" s="1"/>
  <c r="Q308" i="3" s="1"/>
  <c r="P357" i="3"/>
  <c r="P356" i="3" s="1"/>
  <c r="X357" i="3"/>
  <c r="X356" i="3" s="1"/>
  <c r="M367" i="3"/>
  <c r="M366" i="3" s="1"/>
  <c r="M365" i="3" s="1"/>
  <c r="M357" i="3" s="1"/>
  <c r="M356" i="3" s="1"/>
  <c r="I368" i="3"/>
  <c r="E175" i="2" s="1"/>
  <c r="E174" i="2" s="1"/>
  <c r="E173" i="2" s="1"/>
  <c r="S356" i="3"/>
  <c r="I154" i="3"/>
  <c r="I171" i="3"/>
  <c r="L170" i="3"/>
  <c r="L169" i="3" s="1"/>
  <c r="K170" i="3"/>
  <c r="I174" i="3"/>
  <c r="Q169" i="3"/>
  <c r="Q157" i="3" s="1"/>
  <c r="I215" i="3"/>
  <c r="O269" i="3"/>
  <c r="W287" i="3"/>
  <c r="W269" i="3" s="1"/>
  <c r="W321" i="3"/>
  <c r="T353" i="3"/>
  <c r="T352" i="3" s="1"/>
  <c r="I354" i="3"/>
  <c r="Q383" i="3"/>
  <c r="Q382" i="3" s="1"/>
  <c r="Q144" i="3"/>
  <c r="Q143" i="3" s="1"/>
  <c r="Q109" i="3" s="1"/>
  <c r="Y144" i="3"/>
  <c r="Y143" i="3" s="1"/>
  <c r="Y109" i="3" s="1"/>
  <c r="Y24" i="3" s="1"/>
  <c r="I165" i="3"/>
  <c r="M170" i="3"/>
  <c r="M169" i="3" s="1"/>
  <c r="M157" i="3" s="1"/>
  <c r="J184" i="3"/>
  <c r="R169" i="3"/>
  <c r="R157" i="3" s="1"/>
  <c r="I227" i="3"/>
  <c r="N226" i="3"/>
  <c r="I226" i="3" s="1"/>
  <c r="J238" i="3"/>
  <c r="I253" i="3"/>
  <c r="AA269" i="3"/>
  <c r="I296" i="3"/>
  <c r="U356" i="3"/>
  <c r="L383" i="3"/>
  <c r="L382" i="3" s="1"/>
  <c r="I148" i="3"/>
  <c r="M147" i="3"/>
  <c r="M144" i="3" s="1"/>
  <c r="M143" i="3" s="1"/>
  <c r="M109" i="3" s="1"/>
  <c r="P144" i="3"/>
  <c r="P143" i="3" s="1"/>
  <c r="X144" i="3"/>
  <c r="X143" i="3" s="1"/>
  <c r="I160" i="3"/>
  <c r="L159" i="3"/>
  <c r="Z157" i="3"/>
  <c r="U157" i="3"/>
  <c r="AB170" i="3"/>
  <c r="I180" i="3"/>
  <c r="V194" i="3"/>
  <c r="V193" i="3" s="1"/>
  <c r="K223" i="3"/>
  <c r="W226" i="3"/>
  <c r="W223" i="3" s="1"/>
  <c r="S249" i="3"/>
  <c r="S238" i="3" s="1"/>
  <c r="S237" i="3" s="1"/>
  <c r="S222" i="3" s="1"/>
  <c r="S192" i="3" s="1"/>
  <c r="I250" i="3"/>
  <c r="E348" i="2" s="1"/>
  <c r="E347" i="2" s="1"/>
  <c r="E336" i="2" s="1"/>
  <c r="AA238" i="3"/>
  <c r="AA237" i="3" s="1"/>
  <c r="AA222" i="3" s="1"/>
  <c r="AA192" i="3" s="1"/>
  <c r="P237" i="3"/>
  <c r="P222" i="3" s="1"/>
  <c r="P192" i="3" s="1"/>
  <c r="V237" i="3"/>
  <c r="V222" i="3" s="1"/>
  <c r="AB269" i="3"/>
  <c r="Q289" i="3"/>
  <c r="Q288" i="3" s="1"/>
  <c r="Q287" i="3" s="1"/>
  <c r="Q269" i="3" s="1"/>
  <c r="I299" i="3"/>
  <c r="I301" i="3"/>
  <c r="I303" i="3"/>
  <c r="I315" i="3"/>
  <c r="J322" i="3"/>
  <c r="I323" i="3"/>
  <c r="Z322" i="3"/>
  <c r="Z321" i="3" s="1"/>
  <c r="Z326" i="3"/>
  <c r="N327" i="3"/>
  <c r="N326" i="3" s="1"/>
  <c r="N321" i="3" s="1"/>
  <c r="V327" i="3"/>
  <c r="V326" i="3" s="1"/>
  <c r="V321" i="3" s="1"/>
  <c r="V356" i="3"/>
  <c r="AA157" i="3"/>
  <c r="V157" i="3"/>
  <c r="AC170" i="3"/>
  <c r="W193" i="3"/>
  <c r="N193" i="3"/>
  <c r="N223" i="3"/>
  <c r="V223" i="3"/>
  <c r="I239" i="3"/>
  <c r="I257" i="3"/>
  <c r="I283" i="3"/>
  <c r="I290" i="3"/>
  <c r="R287" i="3"/>
  <c r="R269" i="3" s="1"/>
  <c r="Z269" i="3"/>
  <c r="I295" i="3"/>
  <c r="I314" i="3"/>
  <c r="AA322" i="3"/>
  <c r="AA321" i="3" s="1"/>
  <c r="AA326" i="3"/>
  <c r="I330" i="3"/>
  <c r="I359" i="3"/>
  <c r="J358" i="3"/>
  <c r="J370" i="3"/>
  <c r="X139" i="3"/>
  <c r="I139" i="3" s="1"/>
  <c r="I140" i="3"/>
  <c r="I150" i="3"/>
  <c r="I175" i="3"/>
  <c r="I196" i="3"/>
  <c r="I198" i="3"/>
  <c r="O223" i="3"/>
  <c r="I231" i="3"/>
  <c r="X237" i="3"/>
  <c r="X222" i="3" s="1"/>
  <c r="X192" i="3" s="1"/>
  <c r="I273" i="3"/>
  <c r="K269" i="3"/>
  <c r="I311" i="3"/>
  <c r="I324" i="3"/>
  <c r="I328" i="3"/>
  <c r="AB326" i="3"/>
  <c r="AB322" i="3" s="1"/>
  <c r="AB321" i="3" s="1"/>
  <c r="K357" i="3"/>
  <c r="J289" i="3"/>
  <c r="J342" i="3"/>
  <c r="AA357" i="3"/>
  <c r="AA356" i="3" s="1"/>
  <c r="I360" i="3"/>
  <c r="I366" i="3"/>
  <c r="K365" i="3"/>
  <c r="I365" i="3" s="1"/>
  <c r="I387" i="3"/>
  <c r="J386" i="3"/>
  <c r="I395" i="3"/>
  <c r="J394" i="3"/>
  <c r="I394" i="3" s="1"/>
  <c r="I407" i="3"/>
  <c r="J406" i="3"/>
  <c r="I412" i="3"/>
  <c r="L420" i="3"/>
  <c r="I421" i="3"/>
  <c r="T415" i="3"/>
  <c r="P424" i="3"/>
  <c r="P423" i="3" s="1"/>
  <c r="J426" i="3"/>
  <c r="I427" i="3"/>
  <c r="J415" i="3"/>
  <c r="I416" i="3"/>
  <c r="U555" i="3"/>
  <c r="I566" i="3"/>
  <c r="M282" i="3"/>
  <c r="I304" i="3"/>
  <c r="L327" i="3"/>
  <c r="L326" i="3" s="1"/>
  <c r="Q343" i="3"/>
  <c r="Q342" i="3" s="1"/>
  <c r="Q341" i="3" s="1"/>
  <c r="Q340" i="3" s="1"/>
  <c r="Y343" i="3"/>
  <c r="Y342" i="3" s="1"/>
  <c r="Y341" i="3" s="1"/>
  <c r="Y340" i="3" s="1"/>
  <c r="I389" i="3"/>
  <c r="T405" i="3"/>
  <c r="T404" i="3" s="1"/>
  <c r="T398" i="3" s="1"/>
  <c r="M447" i="3"/>
  <c r="M446" i="3" s="1"/>
  <c r="U447" i="3"/>
  <c r="U446" i="3" s="1"/>
  <c r="U445" i="3" s="1"/>
  <c r="AC447" i="3"/>
  <c r="AC446" i="3" s="1"/>
  <c r="AC445" i="3" s="1"/>
  <c r="AB177" i="3"/>
  <c r="AB169" i="3" s="1"/>
  <c r="AB157" i="3" s="1"/>
  <c r="I344" i="3"/>
  <c r="X424" i="3"/>
  <c r="X423" i="3" s="1"/>
  <c r="I461" i="3"/>
  <c r="I331" i="3"/>
  <c r="I335" i="3"/>
  <c r="V343" i="3"/>
  <c r="V342" i="3" s="1"/>
  <c r="V341" i="3" s="1"/>
  <c r="V340" i="3" s="1"/>
  <c r="I348" i="3"/>
  <c r="M383" i="3"/>
  <c r="M382" i="3" s="1"/>
  <c r="X385" i="3"/>
  <c r="X384" i="3" s="1"/>
  <c r="X383" i="3" s="1"/>
  <c r="X382" i="3" s="1"/>
  <c r="I435" i="3"/>
  <c r="K434" i="3"/>
  <c r="I434" i="3" s="1"/>
  <c r="W357" i="3"/>
  <c r="W356" i="3" s="1"/>
  <c r="I367" i="3"/>
  <c r="I373" i="3"/>
  <c r="K372" i="3"/>
  <c r="I379" i="3"/>
  <c r="Y385" i="3"/>
  <c r="Y384" i="3" s="1"/>
  <c r="Y383" i="3" s="1"/>
  <c r="Y382" i="3" s="1"/>
  <c r="S513" i="3"/>
  <c r="I513" i="3" s="1"/>
  <c r="I514" i="3"/>
  <c r="K334" i="3"/>
  <c r="K333" i="3" s="1"/>
  <c r="K326" i="3" s="1"/>
  <c r="K321" i="3" s="1"/>
  <c r="M343" i="3"/>
  <c r="M342" i="3" s="1"/>
  <c r="M341" i="3" s="1"/>
  <c r="M340" i="3" s="1"/>
  <c r="U343" i="3"/>
  <c r="U342" i="3" s="1"/>
  <c r="U341" i="3" s="1"/>
  <c r="U340" i="3" s="1"/>
  <c r="AC343" i="3"/>
  <c r="AC342" i="3" s="1"/>
  <c r="AC341" i="3" s="1"/>
  <c r="AC340" i="3" s="1"/>
  <c r="Q352" i="3"/>
  <c r="I352" i="3" s="1"/>
  <c r="G57" i="1" s="1"/>
  <c r="I353" i="3"/>
  <c r="I361" i="3"/>
  <c r="J377" i="3"/>
  <c r="I378" i="3"/>
  <c r="J400" i="3"/>
  <c r="I401" i="3"/>
  <c r="M405" i="3"/>
  <c r="M404" i="3" s="1"/>
  <c r="M398" i="3" s="1"/>
  <c r="AC405" i="3"/>
  <c r="AC404" i="3" s="1"/>
  <c r="AC398" i="3" s="1"/>
  <c r="I431" i="3"/>
  <c r="Q447" i="3"/>
  <c r="Q446" i="3" s="1"/>
  <c r="Q445" i="3" s="1"/>
  <c r="Y446" i="3"/>
  <c r="Y445" i="3" s="1"/>
  <c r="I432" i="3"/>
  <c r="K431" i="3"/>
  <c r="L447" i="3"/>
  <c r="L446" i="3" s="1"/>
  <c r="L445" i="3" s="1"/>
  <c r="T447" i="3"/>
  <c r="T446" i="3" s="1"/>
  <c r="T445" i="3" s="1"/>
  <c r="AB447" i="3"/>
  <c r="AB446" i="3" s="1"/>
  <c r="AB445" i="3" s="1"/>
  <c r="AA447" i="3"/>
  <c r="AA446" i="3" s="1"/>
  <c r="AA445" i="3" s="1"/>
  <c r="I458" i="3"/>
  <c r="I460" i="3"/>
  <c r="V647" i="3"/>
  <c r="V636" i="3" s="1"/>
  <c r="M415" i="3"/>
  <c r="U415" i="3"/>
  <c r="U405" i="3" s="1"/>
  <c r="U404" i="3" s="1"/>
  <c r="U398" i="3" s="1"/>
  <c r="AC415" i="3"/>
  <c r="W424" i="3"/>
  <c r="W423" i="3" s="1"/>
  <c r="K447" i="3"/>
  <c r="K446" i="3" s="1"/>
  <c r="K445" i="3" s="1"/>
  <c r="S447" i="3"/>
  <c r="S446" i="3" s="1"/>
  <c r="S445" i="3" s="1"/>
  <c r="O555" i="3"/>
  <c r="O444" i="3" s="1"/>
  <c r="O437" i="3" s="1"/>
  <c r="V415" i="3"/>
  <c r="V405" i="3" s="1"/>
  <c r="V404" i="3" s="1"/>
  <c r="V398" i="3" s="1"/>
  <c r="I535" i="3"/>
  <c r="L529" i="3"/>
  <c r="L528" i="3" s="1"/>
  <c r="L527" i="3" s="1"/>
  <c r="Q415" i="3"/>
  <c r="Q405" i="3" s="1"/>
  <c r="Q404" i="3" s="1"/>
  <c r="Q398" i="3" s="1"/>
  <c r="Z452" i="3"/>
  <c r="Z447" i="3" s="1"/>
  <c r="Z446" i="3" s="1"/>
  <c r="Z445" i="3" s="1"/>
  <c r="Z444" i="3" s="1"/>
  <c r="Z437" i="3" s="1"/>
  <c r="I453" i="3"/>
  <c r="E191" i="2" s="1"/>
  <c r="E190" i="2" s="1"/>
  <c r="E185" i="2" s="1"/>
  <c r="E184" i="2" s="1"/>
  <c r="R447" i="3"/>
  <c r="R446" i="3" s="1"/>
  <c r="R445" i="3" s="1"/>
  <c r="V612" i="3"/>
  <c r="V611" i="3" s="1"/>
  <c r="V610" i="3" s="1"/>
  <c r="V609" i="3" s="1"/>
  <c r="R609" i="3"/>
  <c r="I402" i="3"/>
  <c r="N447" i="3"/>
  <c r="N446" i="3" s="1"/>
  <c r="N445" i="3" s="1"/>
  <c r="V447" i="3"/>
  <c r="V446" i="3" s="1"/>
  <c r="V445" i="3" s="1"/>
  <c r="AA472" i="3"/>
  <c r="AA471" i="3" s="1"/>
  <c r="AA470" i="3" s="1"/>
  <c r="Q543" i="3"/>
  <c r="J440" i="3"/>
  <c r="M464" i="3"/>
  <c r="M472" i="3"/>
  <c r="M471" i="3" s="1"/>
  <c r="M470" i="3" s="1"/>
  <c r="U472" i="3"/>
  <c r="U471" i="3" s="1"/>
  <c r="U470" i="3" s="1"/>
  <c r="AC472" i="3"/>
  <c r="AC471" i="3" s="1"/>
  <c r="AC470" i="3" s="1"/>
  <c r="I487" i="3"/>
  <c r="Q493" i="3"/>
  <c r="I493" i="3" s="1"/>
  <c r="Y493" i="3"/>
  <c r="I506" i="3"/>
  <c r="P508" i="3"/>
  <c r="I546" i="3"/>
  <c r="J548" i="3"/>
  <c r="I551" i="3"/>
  <c r="S555" i="3"/>
  <c r="I408" i="3"/>
  <c r="I500" i="3"/>
  <c r="L493" i="3"/>
  <c r="T493" i="3"/>
  <c r="AB493" i="3"/>
  <c r="W517" i="3"/>
  <c r="Q529" i="3"/>
  <c r="Q528" i="3" s="1"/>
  <c r="Q527" i="3" s="1"/>
  <c r="Y529" i="3"/>
  <c r="Y528" i="3" s="1"/>
  <c r="Y527" i="3" s="1"/>
  <c r="I541" i="3"/>
  <c r="U543" i="3"/>
  <c r="P548" i="3"/>
  <c r="P543" i="3" s="1"/>
  <c r="X548" i="3"/>
  <c r="X543" i="3" s="1"/>
  <c r="N562" i="3"/>
  <c r="Q472" i="3"/>
  <c r="Q471" i="3" s="1"/>
  <c r="Q470" i="3" s="1"/>
  <c r="Y472" i="3"/>
  <c r="Y471" i="3" s="1"/>
  <c r="Y470" i="3" s="1"/>
  <c r="I498" i="3"/>
  <c r="M493" i="3"/>
  <c r="U493" i="3"/>
  <c r="I508" i="3"/>
  <c r="I518" i="3"/>
  <c r="J529" i="3"/>
  <c r="I530" i="3"/>
  <c r="R529" i="3"/>
  <c r="R528" i="3" s="1"/>
  <c r="R527" i="3" s="1"/>
  <c r="Z529" i="3"/>
  <c r="Z528" i="3" s="1"/>
  <c r="Z527" i="3" s="1"/>
  <c r="I540" i="3"/>
  <c r="Q548" i="3"/>
  <c r="Y548" i="3"/>
  <c r="AA555" i="3"/>
  <c r="Z603" i="3"/>
  <c r="I468" i="3"/>
  <c r="J472" i="3"/>
  <c r="I483" i="3"/>
  <c r="R472" i="3"/>
  <c r="R471" i="3" s="1"/>
  <c r="R470" i="3" s="1"/>
  <c r="Z472" i="3"/>
  <c r="Z471" i="3" s="1"/>
  <c r="Z470" i="3" s="1"/>
  <c r="X493" i="3"/>
  <c r="X472" i="3" s="1"/>
  <c r="X471" i="3" s="1"/>
  <c r="X470" i="3" s="1"/>
  <c r="X444" i="3" s="1"/>
  <c r="X437" i="3" s="1"/>
  <c r="S527" i="3"/>
  <c r="AC543" i="3"/>
  <c r="K575" i="3"/>
  <c r="K555" i="3" s="1"/>
  <c r="I581" i="3"/>
  <c r="Y575" i="3"/>
  <c r="Y555" i="3" s="1"/>
  <c r="P472" i="3"/>
  <c r="P471" i="3" s="1"/>
  <c r="P470" i="3" s="1"/>
  <c r="V493" i="3"/>
  <c r="V472" i="3" s="1"/>
  <c r="V471" i="3" s="1"/>
  <c r="V470" i="3" s="1"/>
  <c r="I496" i="3"/>
  <c r="I502" i="3"/>
  <c r="Y543" i="3"/>
  <c r="K548" i="3"/>
  <c r="K543" i="3" s="1"/>
  <c r="S548" i="3"/>
  <c r="S543" i="3" s="1"/>
  <c r="AA548" i="3"/>
  <c r="AA543" i="3" s="1"/>
  <c r="I556" i="3"/>
  <c r="I577" i="3"/>
  <c r="J587" i="3"/>
  <c r="I587" i="3" s="1"/>
  <c r="I590" i="3"/>
  <c r="I694" i="3"/>
  <c r="J467" i="3"/>
  <c r="L472" i="3"/>
  <c r="L471" i="3" s="1"/>
  <c r="L470" i="3" s="1"/>
  <c r="T472" i="3"/>
  <c r="T471" i="3" s="1"/>
  <c r="T470" i="3" s="1"/>
  <c r="AB472" i="3"/>
  <c r="AB471" i="3" s="1"/>
  <c r="AB470" i="3" s="1"/>
  <c r="I537" i="3"/>
  <c r="I553" i="3"/>
  <c r="L548" i="3"/>
  <c r="L543" i="3" s="1"/>
  <c r="I557" i="3"/>
  <c r="I607" i="3"/>
  <c r="M612" i="3"/>
  <c r="M611" i="3" s="1"/>
  <c r="M610" i="3" s="1"/>
  <c r="M609" i="3" s="1"/>
  <c r="U612" i="3"/>
  <c r="U611" i="3" s="1"/>
  <c r="U610" i="3" s="1"/>
  <c r="U609" i="3" s="1"/>
  <c r="U603" i="3" s="1"/>
  <c r="I625" i="3"/>
  <c r="J629" i="3"/>
  <c r="I630" i="3"/>
  <c r="AB674" i="3"/>
  <c r="I722" i="3"/>
  <c r="K721" i="3"/>
  <c r="J545" i="3"/>
  <c r="I558" i="3"/>
  <c r="I578" i="3"/>
  <c r="N575" i="3"/>
  <c r="V575" i="3"/>
  <c r="V555" i="3" s="1"/>
  <c r="I594" i="3"/>
  <c r="I606" i="3"/>
  <c r="W609" i="3"/>
  <c r="W603" i="3" s="1"/>
  <c r="Q612" i="3"/>
  <c r="Q611" i="3" s="1"/>
  <c r="Q610" i="3" s="1"/>
  <c r="Q609" i="3" s="1"/>
  <c r="AB681" i="3"/>
  <c r="I571" i="3"/>
  <c r="I576" i="3"/>
  <c r="O575" i="3"/>
  <c r="W575" i="3"/>
  <c r="W555" i="3" s="1"/>
  <c r="I588" i="3"/>
  <c r="I600" i="3"/>
  <c r="AA640" i="3"/>
  <c r="AA639" i="3" s="1"/>
  <c r="AA638" i="3" s="1"/>
  <c r="AA637" i="3" s="1"/>
  <c r="I641" i="3"/>
  <c r="E258" i="2" s="1"/>
  <c r="E257" i="2" s="1"/>
  <c r="E256" i="2" s="1"/>
  <c r="E255" i="2" s="1"/>
  <c r="P575" i="3"/>
  <c r="P555" i="3" s="1"/>
  <c r="X575" i="3"/>
  <c r="Q584" i="3"/>
  <c r="I584" i="3" s="1"/>
  <c r="J611" i="3"/>
  <c r="I613" i="3"/>
  <c r="X636" i="3"/>
  <c r="N639" i="3"/>
  <c r="I667" i="3"/>
  <c r="AC562" i="3"/>
  <c r="X603" i="3"/>
  <c r="I621" i="3"/>
  <c r="Y636" i="3"/>
  <c r="Y603" i="3" s="1"/>
  <c r="W636" i="3"/>
  <c r="J563" i="3"/>
  <c r="I570" i="3"/>
  <c r="J569" i="3"/>
  <c r="I569" i="3" s="1"/>
  <c r="L612" i="3"/>
  <c r="L611" i="3" s="1"/>
  <c r="L610" i="3" s="1"/>
  <c r="L609" i="3" s="1"/>
  <c r="T612" i="3"/>
  <c r="T611" i="3" s="1"/>
  <c r="T610" i="3" s="1"/>
  <c r="T609" i="3" s="1"/>
  <c r="T603" i="3" s="1"/>
  <c r="P647" i="3"/>
  <c r="P636" i="3" s="1"/>
  <c r="P603" i="3" s="1"/>
  <c r="P681" i="3"/>
  <c r="P674" i="3" s="1"/>
  <c r="L737" i="3"/>
  <c r="AB647" i="3"/>
  <c r="AB636" i="3" s="1"/>
  <c r="AB603" i="3" s="1"/>
  <c r="I671" i="3"/>
  <c r="T681" i="3"/>
  <c r="T674" i="3" s="1"/>
  <c r="J683" i="3"/>
  <c r="I684" i="3"/>
  <c r="Z682" i="3"/>
  <c r="Z681" i="3" s="1"/>
  <c r="Z674" i="3" s="1"/>
  <c r="I696" i="3"/>
  <c r="P735" i="3"/>
  <c r="P729" i="3" s="1"/>
  <c r="I748" i="3"/>
  <c r="L747" i="3"/>
  <c r="L746" i="3" s="1"/>
  <c r="AB736" i="3"/>
  <c r="AB735" i="3" s="1"/>
  <c r="AB729" i="3" s="1"/>
  <c r="K736" i="3"/>
  <c r="K735" i="3" s="1"/>
  <c r="K729" i="3" s="1"/>
  <c r="I779" i="3"/>
  <c r="M778" i="3"/>
  <c r="J599" i="3"/>
  <c r="K605" i="3"/>
  <c r="K604" i="3" s="1"/>
  <c r="I604" i="3" s="1"/>
  <c r="K647" i="3"/>
  <c r="M647" i="3"/>
  <c r="I663" i="3"/>
  <c r="I668" i="3"/>
  <c r="AC681" i="3"/>
  <c r="AC674" i="3" s="1"/>
  <c r="Q682" i="3"/>
  <c r="Q681" i="3" s="1"/>
  <c r="Q674" i="3" s="1"/>
  <c r="K624" i="3"/>
  <c r="S638" i="3"/>
  <c r="S637" i="3" s="1"/>
  <c r="S636" i="3" s="1"/>
  <c r="S603" i="3" s="1"/>
  <c r="L647" i="3"/>
  <c r="N647" i="3"/>
  <c r="I655" i="3"/>
  <c r="O681" i="3"/>
  <c r="O674" i="3" s="1"/>
  <c r="R682" i="3"/>
  <c r="R681" i="3" s="1"/>
  <c r="R674" i="3" s="1"/>
  <c r="I689" i="3"/>
  <c r="K693" i="3"/>
  <c r="K692" i="3" s="1"/>
  <c r="S693" i="3"/>
  <c r="S692" i="3" s="1"/>
  <c r="I692" i="3" s="1"/>
  <c r="G51" i="1" s="1"/>
  <c r="O783" i="3"/>
  <c r="O776" i="3" s="1"/>
  <c r="W783" i="3"/>
  <c r="W776" i="3" s="1"/>
  <c r="Z776" i="3"/>
  <c r="T636" i="3"/>
  <c r="I645" i="3"/>
  <c r="N642" i="3"/>
  <c r="S647" i="3"/>
  <c r="O647" i="3"/>
  <c r="O636" i="3" s="1"/>
  <c r="O603" i="3" s="1"/>
  <c r="AC647" i="3"/>
  <c r="AC636" i="3" s="1"/>
  <c r="AC603" i="3" s="1"/>
  <c r="I672" i="3"/>
  <c r="I677" i="3"/>
  <c r="S682" i="3"/>
  <c r="I767" i="3"/>
  <c r="R766" i="3"/>
  <c r="I766" i="3" s="1"/>
  <c r="M783" i="3"/>
  <c r="X776" i="3"/>
  <c r="I631" i="3"/>
  <c r="M636" i="3"/>
  <c r="I639" i="3"/>
  <c r="K638" i="3"/>
  <c r="K637" i="3" s="1"/>
  <c r="K636" i="3" s="1"/>
  <c r="J642" i="3"/>
  <c r="I643" i="3"/>
  <c r="I654" i="3"/>
  <c r="V655" i="3"/>
  <c r="V654" i="3" s="1"/>
  <c r="L681" i="3"/>
  <c r="L674" i="3" s="1"/>
  <c r="W681" i="3"/>
  <c r="W674" i="3" s="1"/>
  <c r="V682" i="3"/>
  <c r="V681" i="3" s="1"/>
  <c r="V674" i="3" s="1"/>
  <c r="I699" i="3"/>
  <c r="J758" i="3"/>
  <c r="I759" i="3"/>
  <c r="Q776" i="3"/>
  <c r="Q636" i="3"/>
  <c r="L636" i="3"/>
  <c r="AA647" i="3"/>
  <c r="I649" i="3"/>
  <c r="J648" i="3"/>
  <c r="R647" i="3"/>
  <c r="R636" i="3" s="1"/>
  <c r="Z647" i="3"/>
  <c r="Z636" i="3" s="1"/>
  <c r="J661" i="3"/>
  <c r="I661" i="3" s="1"/>
  <c r="I662" i="3"/>
  <c r="AA674" i="3"/>
  <c r="M674" i="3"/>
  <c r="Y682" i="3"/>
  <c r="Y681" i="3" s="1"/>
  <c r="Y674" i="3" s="1"/>
  <c r="I710" i="3"/>
  <c r="I716" i="3"/>
  <c r="I747" i="3"/>
  <c r="I752" i="3"/>
  <c r="I753" i="3"/>
  <c r="I780" i="3"/>
  <c r="R776" i="3"/>
  <c r="I726" i="3"/>
  <c r="I738" i="3"/>
  <c r="I744" i="3"/>
  <c r="L743" i="3"/>
  <c r="R736" i="3"/>
  <c r="R735" i="3" s="1"/>
  <c r="R729" i="3" s="1"/>
  <c r="Q758" i="3"/>
  <c r="Q757" i="3" s="1"/>
  <c r="Q736" i="3" s="1"/>
  <c r="Q735" i="3" s="1"/>
  <c r="Q729" i="3" s="1"/>
  <c r="Y758" i="3"/>
  <c r="Y757" i="3" s="1"/>
  <c r="I771" i="3"/>
  <c r="J770" i="3"/>
  <c r="Y803" i="3"/>
  <c r="Y798" i="3" s="1"/>
  <c r="Y797" i="3" s="1"/>
  <c r="Y796" i="3" s="1"/>
  <c r="Y783" i="3" s="1"/>
  <c r="Y776" i="3" s="1"/>
  <c r="V659" i="3"/>
  <c r="I659" i="3" s="1"/>
  <c r="I706" i="3"/>
  <c r="AC746" i="3"/>
  <c r="AC736" i="3" s="1"/>
  <c r="AC735" i="3" s="1"/>
  <c r="AC729" i="3" s="1"/>
  <c r="K676" i="3"/>
  <c r="O736" i="3"/>
  <c r="O735" i="3" s="1"/>
  <c r="O729" i="3" s="1"/>
  <c r="P776" i="3"/>
  <c r="AA783" i="3"/>
  <c r="AA776" i="3" s="1"/>
  <c r="I799" i="3"/>
  <c r="K798" i="3"/>
  <c r="AB798" i="3"/>
  <c r="AB797" i="3" s="1"/>
  <c r="AB796" i="3" s="1"/>
  <c r="AB783" i="3" s="1"/>
  <c r="AB776" i="3" s="1"/>
  <c r="N688" i="3"/>
  <c r="I688" i="3" s="1"/>
  <c r="I708" i="3"/>
  <c r="Y729" i="3"/>
  <c r="I786" i="3"/>
  <c r="L798" i="3"/>
  <c r="L797" i="3" s="1"/>
  <c r="L796" i="3" s="1"/>
  <c r="L783" i="3" s="1"/>
  <c r="L776" i="3" s="1"/>
  <c r="T798" i="3"/>
  <c r="T797" i="3" s="1"/>
  <c r="T796" i="3" s="1"/>
  <c r="I690" i="3"/>
  <c r="I731" i="3"/>
  <c r="J730" i="3"/>
  <c r="I730" i="3" s="1"/>
  <c r="T737" i="3"/>
  <c r="T736" i="3" s="1"/>
  <c r="T735" i="3" s="1"/>
  <c r="T729" i="3" s="1"/>
  <c r="I739" i="3"/>
  <c r="I807" i="3"/>
  <c r="Q719" i="3"/>
  <c r="I743" i="3"/>
  <c r="W736" i="3"/>
  <c r="W735" i="3" s="1"/>
  <c r="W729" i="3" s="1"/>
  <c r="I772" i="3"/>
  <c r="J785" i="3"/>
  <c r="I781" i="3"/>
  <c r="R24" i="3" l="1"/>
  <c r="S24" i="3"/>
  <c r="O24" i="3"/>
  <c r="O8" i="3" s="1"/>
  <c r="AB24" i="3"/>
  <c r="P444" i="3"/>
  <c r="P437" i="3" s="1"/>
  <c r="W222" i="3"/>
  <c r="W192" i="3" s="1"/>
  <c r="Q24" i="3"/>
  <c r="E305" i="2"/>
  <c r="AA24" i="3"/>
  <c r="L12" i="3"/>
  <c r="L11" i="3" s="1"/>
  <c r="L10" i="3" s="1"/>
  <c r="L9" i="3" s="1"/>
  <c r="I13" i="3"/>
  <c r="I737" i="3"/>
  <c r="J598" i="3"/>
  <c r="I599" i="3"/>
  <c r="I746" i="3"/>
  <c r="AB444" i="3"/>
  <c r="AB437" i="3" s="1"/>
  <c r="S472" i="3"/>
  <c r="S471" i="3" s="1"/>
  <c r="S470" i="3" s="1"/>
  <c r="S444" i="3" s="1"/>
  <c r="S437" i="3" s="1"/>
  <c r="S8" i="3" s="1"/>
  <c r="U444" i="3"/>
  <c r="U437" i="3" s="1"/>
  <c r="J405" i="3"/>
  <c r="I406" i="3"/>
  <c r="J357" i="3"/>
  <c r="I358" i="3"/>
  <c r="I159" i="3"/>
  <c r="L158" i="3"/>
  <c r="I158" i="3" s="1"/>
  <c r="G26" i="1" s="1"/>
  <c r="I249" i="3"/>
  <c r="K424" i="3"/>
  <c r="K423" i="3" s="1"/>
  <c r="L118" i="3"/>
  <c r="L110" i="3" s="1"/>
  <c r="L109" i="3" s="1"/>
  <c r="I121" i="3"/>
  <c r="I32" i="3"/>
  <c r="I79" i="3"/>
  <c r="J73" i="3"/>
  <c r="I648" i="3"/>
  <c r="J647" i="3"/>
  <c r="I647" i="3" s="1"/>
  <c r="G41" i="1" s="1"/>
  <c r="J757" i="3"/>
  <c r="I758" i="3"/>
  <c r="N638" i="3"/>
  <c r="N637" i="3" s="1"/>
  <c r="N636" i="3" s="1"/>
  <c r="N603" i="3" s="1"/>
  <c r="J528" i="3"/>
  <c r="I529" i="3"/>
  <c r="N555" i="3"/>
  <c r="Q555" i="3"/>
  <c r="L444" i="3"/>
  <c r="L437" i="3" s="1"/>
  <c r="I282" i="3"/>
  <c r="M281" i="3"/>
  <c r="J425" i="3"/>
  <c r="I426" i="3"/>
  <c r="J341" i="3"/>
  <c r="I342" i="3"/>
  <c r="V192" i="3"/>
  <c r="V24" i="3" s="1"/>
  <c r="V8" i="3" s="1"/>
  <c r="I223" i="3"/>
  <c r="I184" i="3"/>
  <c r="J169" i="3"/>
  <c r="I169" i="3" s="1"/>
  <c r="G28" i="1" s="1"/>
  <c r="I111" i="3"/>
  <c r="J110" i="3"/>
  <c r="N25" i="3"/>
  <c r="N24" i="3" s="1"/>
  <c r="I164" i="3"/>
  <c r="J163" i="3"/>
  <c r="I147" i="3"/>
  <c r="I63" i="3"/>
  <c r="I785" i="3"/>
  <c r="J784" i="3"/>
  <c r="J769" i="3"/>
  <c r="I769" i="3" s="1"/>
  <c r="I770" i="3"/>
  <c r="K675" i="3"/>
  <c r="I675" i="3" s="1"/>
  <c r="I676" i="3"/>
  <c r="I642" i="3"/>
  <c r="J638" i="3"/>
  <c r="I640" i="3"/>
  <c r="I467" i="3"/>
  <c r="J445" i="3"/>
  <c r="V444" i="3"/>
  <c r="V437" i="3" s="1"/>
  <c r="K444" i="3"/>
  <c r="K437" i="3" s="1"/>
  <c r="I343" i="3"/>
  <c r="I322" i="3"/>
  <c r="G46" i="1" s="1"/>
  <c r="I185" i="3"/>
  <c r="I33" i="3"/>
  <c r="W24" i="3"/>
  <c r="I259" i="3"/>
  <c r="J237" i="3"/>
  <c r="I177" i="3"/>
  <c r="I144" i="3"/>
  <c r="J143" i="3"/>
  <c r="I143" i="3" s="1"/>
  <c r="G23" i="1" s="1"/>
  <c r="I27" i="3"/>
  <c r="J26" i="3"/>
  <c r="E132" i="2"/>
  <c r="E8" i="2" s="1"/>
  <c r="I778" i="3"/>
  <c r="M777" i="3"/>
  <c r="I777" i="3" s="1"/>
  <c r="I629" i="3"/>
  <c r="J628" i="3"/>
  <c r="I575" i="3"/>
  <c r="I548" i="3"/>
  <c r="N444" i="3"/>
  <c r="N437" i="3" s="1"/>
  <c r="I447" i="3"/>
  <c r="J399" i="3"/>
  <c r="I399" i="3" s="1"/>
  <c r="I400" i="3"/>
  <c r="K371" i="3"/>
  <c r="I372" i="3"/>
  <c r="J385" i="3"/>
  <c r="I386" i="3"/>
  <c r="I289" i="3"/>
  <c r="J288" i="3"/>
  <c r="I170" i="3"/>
  <c r="I11" i="3"/>
  <c r="G13" i="1" s="1"/>
  <c r="J10" i="3"/>
  <c r="I310" i="3"/>
  <c r="T24" i="3"/>
  <c r="U24" i="3"/>
  <c r="U8" i="3" s="1"/>
  <c r="N682" i="3"/>
  <c r="N681" i="3" s="1"/>
  <c r="N674" i="3" s="1"/>
  <c r="I624" i="3"/>
  <c r="K612" i="3"/>
  <c r="AA636" i="3"/>
  <c r="AA603" i="3" s="1"/>
  <c r="I472" i="3"/>
  <c r="J471" i="3"/>
  <c r="Y444" i="3"/>
  <c r="Y437" i="3" s="1"/>
  <c r="Y8" i="3" s="1"/>
  <c r="I238" i="3"/>
  <c r="I12" i="3"/>
  <c r="J308" i="3"/>
  <c r="I308" i="3" s="1"/>
  <c r="I309" i="3"/>
  <c r="G43" i="1" s="1"/>
  <c r="G42" i="1" s="1"/>
  <c r="I70" i="3"/>
  <c r="W516" i="3"/>
  <c r="I517" i="3"/>
  <c r="I803" i="3"/>
  <c r="K797" i="3"/>
  <c r="I798" i="3"/>
  <c r="S681" i="3"/>
  <c r="S674" i="3" s="1"/>
  <c r="I693" i="3"/>
  <c r="L736" i="3"/>
  <c r="L735" i="3" s="1"/>
  <c r="L729" i="3" s="1"/>
  <c r="J682" i="3"/>
  <c r="I683" i="3"/>
  <c r="L603" i="3"/>
  <c r="I605" i="3"/>
  <c r="Q603" i="3"/>
  <c r="Q8" i="3" s="1"/>
  <c r="J544" i="3"/>
  <c r="I545" i="3"/>
  <c r="I464" i="3"/>
  <c r="M463" i="3"/>
  <c r="I463" i="3" s="1"/>
  <c r="R603" i="3"/>
  <c r="R444" i="3"/>
  <c r="R437" i="3" s="1"/>
  <c r="AA444" i="3"/>
  <c r="AA437" i="3" s="1"/>
  <c r="AA8" i="3" s="1"/>
  <c r="I377" i="3"/>
  <c r="J376" i="3"/>
  <c r="L415" i="3"/>
  <c r="L405" i="3" s="1"/>
  <c r="L404" i="3" s="1"/>
  <c r="L398" i="3" s="1"/>
  <c r="I420" i="3"/>
  <c r="I327" i="3"/>
  <c r="K222" i="3"/>
  <c r="K192" i="3" s="1"/>
  <c r="K135" i="3"/>
  <c r="I136" i="3"/>
  <c r="Z62" i="3"/>
  <c r="Z25" i="3" s="1"/>
  <c r="Z24" i="3" s="1"/>
  <c r="Z8" i="3" s="1"/>
  <c r="I334" i="3"/>
  <c r="J333" i="3"/>
  <c r="I64" i="3"/>
  <c r="X109" i="3"/>
  <c r="X24" i="3" s="1"/>
  <c r="X8" i="3" s="1"/>
  <c r="P109" i="3"/>
  <c r="P24" i="3" s="1"/>
  <c r="P8" i="3" s="1"/>
  <c r="I563" i="3"/>
  <c r="J562" i="3"/>
  <c r="I562" i="3" s="1"/>
  <c r="T444" i="3"/>
  <c r="T437" i="3" s="1"/>
  <c r="J610" i="3"/>
  <c r="K720" i="3"/>
  <c r="I721" i="3"/>
  <c r="M603" i="3"/>
  <c r="I440" i="3"/>
  <c r="J439" i="3"/>
  <c r="V603" i="3"/>
  <c r="I446" i="3"/>
  <c r="I452" i="3"/>
  <c r="Q444" i="3"/>
  <c r="Q437" i="3" s="1"/>
  <c r="AC444" i="3"/>
  <c r="AC437" i="3" s="1"/>
  <c r="AC8" i="3" s="1"/>
  <c r="J369" i="3"/>
  <c r="I194" i="3"/>
  <c r="M193" i="3"/>
  <c r="I52" i="3"/>
  <c r="M51" i="3"/>
  <c r="I51" i="3" s="1"/>
  <c r="G17" i="1" s="1"/>
  <c r="I272" i="3"/>
  <c r="J271" i="3"/>
  <c r="M25" i="3"/>
  <c r="J57" i="3"/>
  <c r="I57" i="3" s="1"/>
  <c r="G18" i="1" s="1"/>
  <c r="I58" i="3"/>
  <c r="I31" i="3"/>
  <c r="G14" i="1" s="1"/>
  <c r="M192" i="3" l="1"/>
  <c r="I193" i="3"/>
  <c r="G30" i="1" s="1"/>
  <c r="K611" i="3"/>
  <c r="I612" i="3"/>
  <c r="K370" i="3"/>
  <c r="I371" i="3"/>
  <c r="J627" i="3"/>
  <c r="I627" i="3" s="1"/>
  <c r="I628" i="3"/>
  <c r="J637" i="3"/>
  <c r="I638" i="3"/>
  <c r="J783" i="3"/>
  <c r="I784" i="3"/>
  <c r="J109" i="3"/>
  <c r="I110" i="3"/>
  <c r="G21" i="1" s="1"/>
  <c r="J62" i="3"/>
  <c r="I62" i="3" s="1"/>
  <c r="I73" i="3"/>
  <c r="J424" i="3"/>
  <c r="I425" i="3"/>
  <c r="J222" i="3"/>
  <c r="I237" i="3"/>
  <c r="M280" i="3"/>
  <c r="I281" i="3"/>
  <c r="AB8" i="3"/>
  <c r="I528" i="3"/>
  <c r="J527" i="3"/>
  <c r="I527" i="3" s="1"/>
  <c r="I135" i="3"/>
  <c r="K128" i="3"/>
  <c r="J287" i="3"/>
  <c r="I288" i="3"/>
  <c r="M776" i="3"/>
  <c r="I357" i="3"/>
  <c r="I682" i="3"/>
  <c r="J681" i="3"/>
  <c r="W470" i="3"/>
  <c r="W444" i="3" s="1"/>
  <c r="W437" i="3" s="1"/>
  <c r="W8" i="3" s="1"/>
  <c r="I516" i="3"/>
  <c r="T8" i="3"/>
  <c r="J157" i="3"/>
  <c r="I163" i="3"/>
  <c r="G27" i="1" s="1"/>
  <c r="I598" i="3"/>
  <c r="J597" i="3"/>
  <c r="I597" i="3" s="1"/>
  <c r="L157" i="3"/>
  <c r="L24" i="3" s="1"/>
  <c r="L8" i="3" s="1"/>
  <c r="I439" i="3"/>
  <c r="J438" i="3"/>
  <c r="I438" i="3" s="1"/>
  <c r="K796" i="3"/>
  <c r="I797" i="3"/>
  <c r="I271" i="3"/>
  <c r="J270" i="3"/>
  <c r="I270" i="3" s="1"/>
  <c r="I720" i="3"/>
  <c r="K719" i="3"/>
  <c r="I471" i="3"/>
  <c r="J470" i="3"/>
  <c r="I26" i="3"/>
  <c r="G12" i="1" s="1"/>
  <c r="M445" i="3"/>
  <c r="M444" i="3" s="1"/>
  <c r="M437" i="3" s="1"/>
  <c r="I757" i="3"/>
  <c r="J736" i="3"/>
  <c r="J404" i="3"/>
  <c r="I405" i="3"/>
  <c r="G25" i="1" s="1"/>
  <c r="G24" i="1" s="1"/>
  <c r="I333" i="3"/>
  <c r="J326" i="3"/>
  <c r="I385" i="3"/>
  <c r="J384" i="3"/>
  <c r="I118" i="3"/>
  <c r="I415" i="3"/>
  <c r="J375" i="3"/>
  <c r="I375" i="3" s="1"/>
  <c r="I376" i="3"/>
  <c r="G56" i="1" s="1"/>
  <c r="G55" i="1" s="1"/>
  <c r="I544" i="3"/>
  <c r="J543" i="3"/>
  <c r="I543" i="3" s="1"/>
  <c r="J9" i="3"/>
  <c r="I10" i="3"/>
  <c r="J555" i="3"/>
  <c r="I555" i="3" s="1"/>
  <c r="N8" i="3"/>
  <c r="I341" i="3"/>
  <c r="J340" i="3"/>
  <c r="I340" i="3" s="1"/>
  <c r="R8" i="3"/>
  <c r="I445" i="3" l="1"/>
  <c r="G34" i="1" s="1"/>
  <c r="G50" i="1"/>
  <c r="I128" i="3"/>
  <c r="G22" i="1" s="1"/>
  <c r="G20" i="1" s="1"/>
  <c r="K109" i="3"/>
  <c r="K24" i="3" s="1"/>
  <c r="I109" i="3"/>
  <c r="K369" i="3"/>
  <c r="I370" i="3"/>
  <c r="G54" i="1" s="1"/>
  <c r="G53" i="1" s="1"/>
  <c r="J383" i="3"/>
  <c r="I384" i="3"/>
  <c r="G16" i="1" s="1"/>
  <c r="J674" i="3"/>
  <c r="I681" i="3"/>
  <c r="I326" i="3"/>
  <c r="G47" i="1" s="1"/>
  <c r="G45" i="1" s="1"/>
  <c r="J321" i="3"/>
  <c r="I321" i="3" s="1"/>
  <c r="J444" i="3"/>
  <c r="I222" i="3"/>
  <c r="G31" i="1" s="1"/>
  <c r="G29" i="1" s="1"/>
  <c r="J192" i="3"/>
  <c r="I192" i="3" s="1"/>
  <c r="I287" i="3"/>
  <c r="J269" i="3"/>
  <c r="I157" i="3"/>
  <c r="J776" i="3"/>
  <c r="I776" i="3" s="1"/>
  <c r="K610" i="3"/>
  <c r="I611" i="3"/>
  <c r="I280" i="3"/>
  <c r="M269" i="3"/>
  <c r="M24" i="3" s="1"/>
  <c r="M8" i="3" s="1"/>
  <c r="J25" i="3"/>
  <c r="K783" i="3"/>
  <c r="K776" i="3" s="1"/>
  <c r="I796" i="3"/>
  <c r="G48" i="1" s="1"/>
  <c r="J356" i="3"/>
  <c r="J609" i="3"/>
  <c r="I404" i="3"/>
  <c r="J398" i="3"/>
  <c r="I398" i="3" s="1"/>
  <c r="I470" i="3"/>
  <c r="G35" i="1" s="1"/>
  <c r="I424" i="3"/>
  <c r="G19" i="1" s="1"/>
  <c r="G11" i="1" s="1"/>
  <c r="J423" i="3"/>
  <c r="I423" i="3" s="1"/>
  <c r="I637" i="3"/>
  <c r="G40" i="1" s="1"/>
  <c r="G39" i="1" s="1"/>
  <c r="J636" i="3"/>
  <c r="I636" i="3" s="1"/>
  <c r="I9" i="3"/>
  <c r="K681" i="3"/>
  <c r="K674" i="3" s="1"/>
  <c r="I719" i="3"/>
  <c r="G52" i="1" s="1"/>
  <c r="G38" i="1"/>
  <c r="I736" i="3"/>
  <c r="J735" i="3"/>
  <c r="I25" i="3" l="1"/>
  <c r="J24" i="3"/>
  <c r="I444" i="3"/>
  <c r="J437" i="3"/>
  <c r="I437" i="3" s="1"/>
  <c r="I269" i="3"/>
  <c r="I674" i="3"/>
  <c r="G49" i="1"/>
  <c r="G37" i="1"/>
  <c r="G33" i="1" s="1"/>
  <c r="G10" i="1" s="1"/>
  <c r="J603" i="3"/>
  <c r="K609" i="3"/>
  <c r="K603" i="3" s="1"/>
  <c r="K8" i="3" s="1"/>
  <c r="I610" i="3"/>
  <c r="G36" i="1" s="1"/>
  <c r="J382" i="3"/>
  <c r="I382" i="3" s="1"/>
  <c r="I383" i="3"/>
  <c r="K356" i="3"/>
  <c r="I369" i="3"/>
  <c r="I735" i="3"/>
  <c r="J729" i="3"/>
  <c r="I729" i="3" s="1"/>
  <c r="I356" i="3"/>
  <c r="I783" i="3"/>
  <c r="I609" i="3" l="1"/>
  <c r="I24" i="3"/>
  <c r="J8" i="3"/>
  <c r="I8" i="3" s="1"/>
  <c r="I603" i="3"/>
</calcChain>
</file>

<file path=xl/sharedStrings.xml><?xml version="1.0" encoding="utf-8"?>
<sst xmlns="http://schemas.openxmlformats.org/spreadsheetml/2006/main" count="3969" uniqueCount="410">
  <si>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</si>
  <si>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</si>
  <si>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</si>
  <si>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</si>
  <si>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</si>
  <si>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</si>
  <si>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</si>
  <si>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</si>
  <si>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</si>
  <si>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</si>
  <si>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</si>
  <si>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</si>
  <si>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</si>
  <si>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</si>
  <si>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</si>
  <si>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</si>
  <si>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</si>
  <si>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</si>
  <si>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</si>
  <si>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</si>
  <si>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</si>
  <si>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</si>
  <si>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</si>
  <si>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</si>
  <si>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</si>
  <si>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</si>
  <si>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</si>
  <si>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</si>
  <si>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</si>
  <si>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</si>
  <si>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</si>
  <si>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</si>
  <si>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</si>
  <si>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</si>
  <si>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</si>
  <si>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</si>
  <si>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</si>
  <si>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</si>
  <si>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</si>
  <si>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</si>
  <si>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</si>
  <si>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</si>
  <si>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</si>
  <si>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</si>
  <si>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</si>
  <si>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</si>
  <si>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</si>
  <si>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</si>
  <si>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</si>
  <si>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</si>
  <si>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</si>
  <si>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</si>
  <si>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</si>
  <si>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</si>
  <si>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</si>
  <si>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</si>
  <si>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</si>
  <si>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</si>
  <si>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</si>
  <si>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</si>
  <si>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</si>
  <si>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</si>
  <si>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</si>
  <si>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</si>
  <si>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</si>
  <si>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</si>
  <si>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</si>
  <si>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</si>
  <si>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</si>
  <si>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</si>
  <si>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</si>
  <si>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</si>
  <si>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</si>
  <si>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</si>
  <si>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</si>
  <si>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</si>
  <si>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</si>
  <si>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</si>
  <si>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</si>
  <si>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</si>
  <si>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</si>
  <si>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</si>
  <si>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</si>
  <si>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</si>
  <si>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</si>
  <si>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</si>
  <si>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</si>
  <si>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</si>
  <si>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</si>
  <si>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</si>
  <si>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</si>
  <si>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</si>
  <si>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</si>
  <si>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</si>
  <si>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</si>
  <si>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</si>
  <si>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</si>
  <si>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</si>
  <si>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</si>
  <si>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</si>
  <si>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</si>
  <si>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</si>
  <si>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</si>
  <si>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</si>
  <si>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</si>
  <si>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</si>
  <si>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</si>
  <si>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</si>
  <si>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</si>
  <si>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</si>
  <si>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</si>
  <si>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</si>
  <si>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</si>
  <si>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</si>
  <si>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</si>
  <si>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</si>
  <si>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</si>
  <si>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</si>
  <si>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</si>
  <si>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</si>
  <si>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</si>
  <si>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</si>
  <si>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</si>
  <si>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</si>
  <si>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</si>
  <si>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</si>
  <si>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</si>
  <si>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</si>
  <si>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</si>
  <si>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</si>
  <si>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</si>
  <si>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</si>
  <si>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</si>
  <si>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</si>
  <si>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</si>
  <si>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</si>
  <si>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</si>
  <si>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</si>
  <si>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</si>
  <si>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</si>
  <si>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</si>
  <si>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</si>
  <si>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</si>
  <si>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</si>
  <si>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</si>
  <si>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</si>
  <si>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</si>
  <si>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</si>
  <si>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</si>
  <si>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</si>
  <si>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</si>
  <si>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</si>
  <si>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</si>
  <si>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</si>
  <si>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</si>
  <si>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</si>
  <si>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</si>
  <si>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</si>
  <si>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</si>
  <si>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</si>
  <si>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</si>
  <si>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</si>
  <si>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</si>
  <si>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</si>
  <si>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</si>
  <si>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</si>
  <si>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</si>
  <si>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</si>
  <si>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</si>
  <si>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</si>
  <si>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</si>
  <si>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</si>
  <si>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</si>
  <si>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</si>
  <si>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</si>
  <si>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</si>
  <si>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</si>
  <si>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</si>
  <si>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</si>
  <si>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</si>
  <si>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</si>
  <si>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</si>
  <si>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</si>
  <si>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</si>
  <si>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</si>
  <si>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</si>
  <si>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</si>
  <si>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</si>
  <si>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</si>
  <si>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</si>
  <si>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</si>
  <si>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</si>
  <si>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</si>
  <si>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</si>
  <si>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</si>
  <si>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</si>
  <si>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</si>
  <si>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</si>
  <si>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</si>
  <si>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</si>
  <si>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</si>
  <si>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</si>
  <si>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</si>
  <si>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</si>
  <si>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</si>
  <si>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</si>
  <si>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</si>
  <si>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</si>
  <si>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</si>
  <si>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</si>
  <si>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</si>
  <si>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</si>
  <si>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</si>
  <si>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</si>
  <si>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</si>
  <si>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</si>
  <si>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</si>
  <si>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</si>
  <si>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</si>
  <si>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</si>
  <si>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</si>
  <si>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</si>
  <si>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</si>
  <si>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</si>
  <si>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</si>
  <si>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</si>
  <si>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</si>
  <si>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</si>
  <si>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</si>
  <si>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</si>
  <si>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</si>
  <si>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</si>
  <si>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</si>
  <si>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</si>
  <si>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</si>
  <si>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</si>
  <si>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</si>
  <si>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</si>
  <si>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</si>
  <si>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</si>
  <si>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</si>
  <si>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</si>
  <si>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</si>
  <si>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</si>
  <si>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</si>
  <si>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</si>
  <si>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</si>
  <si>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</si>
  <si>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</si>
  <si>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</si>
  <si>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</si>
  <si>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</si>
  <si>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</si>
  <si>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</si>
  <si>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</si>
  <si>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</si>
  <si>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</si>
  <si>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</si>
  <si>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</si>
  <si>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</si>
  <si>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</si>
  <si>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</si>
  <si>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</si>
  <si>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</si>
  <si>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</si>
  <si>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</si>
  <si>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</si>
  <si>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</si>
  <si>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</si>
  <si>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</si>
  <si>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</si>
  <si>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</si>
  <si>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</si>
  <si>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</si>
  <si>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</si>
  <si>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</si>
  <si>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</si>
  <si>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</si>
  <si>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</si>
  <si>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</si>
  <si>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</si>
  <si>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</si>
  <si>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</si>
  <si>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</si>
  <si>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</si>
  <si>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</si>
  <si>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</si>
  <si>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652F3Д748S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</si>
  <si>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</si>
  <si>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</si>
  <si>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</si>
  <si>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</si>
  <si>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</si>
  <si>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</si>
  <si>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</si>
  <si>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</si>
  <si>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</si>
  <si>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</si>
  <si>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</si>
  <si>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</si>
  <si>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</si>
  <si>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</si>
  <si>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</si>
  <si>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</si>
  <si>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</si>
  <si>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</si>
  <si>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</si>
  <si>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</si>
  <si>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</si>
  <si>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</si>
  <si>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</si>
  <si>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</si>
  <si>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</si>
  <si>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</si>
  <si>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</si>
  <si>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</si>
  <si>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</si>
  <si>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</si>
  <si>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</si>
  <si>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</si>
  <si>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</si>
  <si>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</si>
  <si>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</si>
  <si>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</si>
  <si>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</si>
  <si>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</si>
  <si>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</si>
  <si>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обоснования создания особо охраняемых природных территорий "Дубовая поляна над рекой Белая"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</si>
  <si>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</si>
  <si>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</si>
  <si>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</si>
  <si>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</si>
  <si>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</si>
  <si>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</si>
  <si>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</si>
  <si>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</si>
  <si>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</si>
  <si>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</si>
  <si>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</si>
  <si>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</si>
  <si>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</si>
  <si>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</si>
  <si>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</si>
  <si>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</si>
  <si>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</si>
  <si>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</si>
  <si>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</si>
  <si>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</si>
  <si>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</si>
  <si>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</si>
  <si>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</si>
  <si>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</si>
  <si>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</si>
  <si>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</si>
  <si>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</si>
  <si>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</si>
  <si>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</si>
  <si>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</si>
  <si>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</si>
  <si>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</si>
  <si>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</si>
  <si>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</si>
  <si>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</si>
  <si>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</si>
  <si>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</si>
  <si>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</si>
  <si>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</si>
  <si>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</si>
  <si>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</si>
  <si>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</si>
  <si>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</si>
  <si>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</si>
  <si>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</si>
  <si>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</si>
  <si>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</si>
  <si>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</si>
  <si>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</si>
  <si>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</si>
  <si>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</si>
  <si>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</si>
  <si>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</si>
  <si>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</si>
  <si>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</si>
  <si>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</si>
  <si>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</si>
  <si>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</si>
  <si>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</si>
  <si>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</si>
  <si>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</si>
  <si>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</si>
  <si>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</si>
  <si>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</si>
  <si>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</si>
  <si>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</si>
  <si>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</si>
  <si>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</si>
  <si>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</si>
  <si>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</si>
  <si>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</si>
  <si>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</si>
  <si>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</si>
  <si>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</si>
  <si>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</si>
  <si>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</si>
  <si>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</si>
  <si>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</si>
  <si>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</si>
  <si>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</si>
  <si>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</si>
  <si>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25 декабря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</si>
</sst>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167" fontId="13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/>
    <xf numFmtId="49" fontId="2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167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4" xfId="0" applyNumberFormat="1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 wrapText="1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0"/>
  <sheetViews>
    <sheetView tabSelected="1" view="pageBreakPreview" zoomScale="80" zoomScaleNormal="100" zoomScalePageLayoutView="80" workbookViewId="0">
      <selection activeCell="C2" sqref="C2:G2"/>
    </sheetView>
  </sheetViews>
  <sheetFormatPr defaultRowHeight="15"/>
  <cols>
    <col min="1" max="1" width="4.28515625" customWidth="1"/>
    <col min="2" max="2" width="59.42578125" customWidth="1"/>
    <col min="3" max="3" width="4.28515625" customWidth="1"/>
    <col min="4" max="4" width="7" customWidth="1"/>
    <col min="5" max="5" width="10.5703125" hidden="1" customWidth="1"/>
    <col min="6" max="6" width="5.140625" hidden="1" customWidth="1"/>
    <col min="7" max="7" width="23.85546875" customWidth="1"/>
    <col min="8" max="1025" width="7" customWidth="1"/>
  </cols>
  <sheetData>
    <row r="1" spans="1:9" ht="19.350000000000001" customHeight="1">
      <c r="A1" s="15"/>
      <c r="B1" s="15"/>
      <c r="C1" s="14" t="s">
        <v>0</v>
      </c>
      <c r="D1" s="14"/>
      <c r="E1" s="14"/>
      <c r="F1" s="14"/>
      <c r="G1" s="14"/>
    </row>
    <row r="2" spans="1:9" ht="206.25" customHeight="1">
      <c r="A2" s="15"/>
      <c r="B2" s="15"/>
      <c r="C2" s="13" t="s">
        <v>409</v>
      </c>
      <c r="D2" s="13"/>
      <c r="E2" s="13"/>
      <c r="F2" s="13"/>
      <c r="G2" s="13"/>
    </row>
    <row r="3" spans="1:9" ht="18.75">
      <c r="A3" s="15"/>
      <c r="B3" s="15"/>
      <c r="C3" s="17"/>
      <c r="D3" s="17"/>
      <c r="E3" s="17"/>
      <c r="F3" s="17"/>
      <c r="G3" s="17"/>
    </row>
    <row r="4" spans="1:9" ht="51.2" customHeight="1">
      <c r="A4" s="15"/>
      <c r="B4" s="12" t="s">
        <v>1</v>
      </c>
      <c r="C4" s="12"/>
      <c r="D4" s="12"/>
      <c r="E4" s="12"/>
      <c r="F4" s="12"/>
      <c r="G4" s="12"/>
    </row>
    <row r="5" spans="1:9" ht="18.75">
      <c r="A5" s="15"/>
      <c r="B5" s="18"/>
      <c r="C5" s="18"/>
      <c r="D5" s="18"/>
      <c r="E5" s="18"/>
      <c r="F5" s="18"/>
      <c r="G5" s="18"/>
    </row>
    <row r="6" spans="1:9" ht="22.35" customHeight="1">
      <c r="A6" s="19"/>
      <c r="B6" s="19"/>
      <c r="C6" s="19"/>
      <c r="D6" s="11" t="s">
        <v>2</v>
      </c>
      <c r="E6" s="11"/>
      <c r="F6" s="11"/>
      <c r="G6" s="11"/>
      <c r="H6" s="15"/>
      <c r="I6" s="15"/>
    </row>
    <row r="7" spans="1:9" ht="72.2" customHeight="1">
      <c r="A7" s="10" t="s">
        <v>3</v>
      </c>
      <c r="B7" s="10" t="s">
        <v>4</v>
      </c>
      <c r="C7" s="9" t="s">
        <v>5</v>
      </c>
      <c r="D7" s="9"/>
      <c r="E7" s="9"/>
      <c r="F7" s="9"/>
      <c r="G7" s="8" t="s">
        <v>6</v>
      </c>
    </row>
    <row r="8" spans="1:9" ht="36" customHeight="1">
      <c r="A8" s="10"/>
      <c r="B8" s="10"/>
      <c r="C8" s="21" t="s">
        <v>7</v>
      </c>
      <c r="D8" s="21" t="s">
        <v>8</v>
      </c>
      <c r="E8" s="23" t="s">
        <v>9</v>
      </c>
      <c r="F8" s="23" t="s">
        <v>10</v>
      </c>
      <c r="G8" s="8"/>
    </row>
    <row r="9" spans="1:9" ht="19.350000000000001" customHeight="1">
      <c r="A9" s="24">
        <v>1</v>
      </c>
      <c r="B9" s="21">
        <v>2</v>
      </c>
      <c r="C9" s="21">
        <v>3</v>
      </c>
      <c r="D9" s="21">
        <v>4</v>
      </c>
      <c r="E9" s="23" t="s">
        <v>11</v>
      </c>
      <c r="F9" s="23" t="s">
        <v>12</v>
      </c>
      <c r="G9" s="22">
        <v>5</v>
      </c>
    </row>
    <row r="10" spans="1:9" ht="19.350000000000001" customHeight="1">
      <c r="A10" s="18"/>
      <c r="B10" s="25" t="s">
        <v>13</v>
      </c>
      <c r="C10" s="26"/>
      <c r="D10" s="26"/>
      <c r="E10" s="27"/>
      <c r="F10" s="27"/>
      <c r="G10" s="28">
        <f>G11+G20+G24+G29+G33+G39+G42+G45+G49+G53+G55</f>
        <v>3848748298.7999997</v>
      </c>
    </row>
    <row r="11" spans="1:9" ht="19.350000000000001" customHeight="1">
      <c r="A11" s="29" t="s">
        <v>14</v>
      </c>
      <c r="B11" s="30" t="s">
        <v>15</v>
      </c>
      <c r="C11" s="27" t="s">
        <v>16</v>
      </c>
      <c r="D11" s="31"/>
      <c r="E11" s="32"/>
      <c r="F11" s="32"/>
      <c r="G11" s="33">
        <f>G12+G13+G14+G16+G18+G19+G15+G17</f>
        <v>275332844.49000001</v>
      </c>
    </row>
    <row r="12" spans="1:9" ht="51.2" customHeight="1">
      <c r="A12" s="34"/>
      <c r="B12" s="35" t="s">
        <v>17</v>
      </c>
      <c r="C12" s="36" t="s">
        <v>16</v>
      </c>
      <c r="D12" s="36" t="s">
        <v>18</v>
      </c>
      <c r="E12" s="36"/>
      <c r="F12" s="36"/>
      <c r="G12" s="37">
        <f>'приложение 10'!I26</f>
        <v>2519500</v>
      </c>
    </row>
    <row r="13" spans="1:9" ht="67.150000000000006" customHeight="1">
      <c r="A13" s="34"/>
      <c r="B13" s="35" t="s">
        <v>19</v>
      </c>
      <c r="C13" s="36" t="s">
        <v>16</v>
      </c>
      <c r="D13" s="36" t="s">
        <v>20</v>
      </c>
      <c r="E13" s="36" t="s">
        <v>21</v>
      </c>
      <c r="F13" s="36"/>
      <c r="G13" s="37">
        <f>'приложение 10'!I11</f>
        <v>6380825</v>
      </c>
    </row>
    <row r="14" spans="1:9" ht="67.150000000000006" customHeight="1">
      <c r="A14" s="34"/>
      <c r="B14" s="35" t="s">
        <v>22</v>
      </c>
      <c r="C14" s="36" t="s">
        <v>16</v>
      </c>
      <c r="D14" s="36" t="s">
        <v>23</v>
      </c>
      <c r="E14" s="36"/>
      <c r="F14" s="36"/>
      <c r="G14" s="37">
        <f>'приложение 10'!I31</f>
        <v>87530300</v>
      </c>
    </row>
    <row r="15" spans="1:9" ht="19.350000000000001" customHeight="1">
      <c r="A15" s="34"/>
      <c r="B15" s="38" t="s">
        <v>24</v>
      </c>
      <c r="C15" s="36" t="s">
        <v>16</v>
      </c>
      <c r="D15" s="36" t="s">
        <v>25</v>
      </c>
      <c r="E15" s="36"/>
      <c r="F15" s="36"/>
      <c r="G15" s="37">
        <f>'приложение 10'!I47</f>
        <v>19800</v>
      </c>
    </row>
    <row r="16" spans="1:9" ht="51.2" customHeight="1">
      <c r="A16" s="34"/>
      <c r="B16" s="35" t="s">
        <v>26</v>
      </c>
      <c r="C16" s="36" t="s">
        <v>16</v>
      </c>
      <c r="D16" s="36" t="s">
        <v>27</v>
      </c>
      <c r="E16" s="36" t="s">
        <v>21</v>
      </c>
      <c r="F16" s="36"/>
      <c r="G16" s="37">
        <f>'приложение 10'!I358+'приложение 10'!I384</f>
        <v>30404649</v>
      </c>
    </row>
    <row r="17" spans="1:7" ht="19.350000000000001" customHeight="1">
      <c r="A17" s="34"/>
      <c r="B17" s="39" t="s">
        <v>28</v>
      </c>
      <c r="C17" s="36" t="s">
        <v>16</v>
      </c>
      <c r="D17" s="36" t="s">
        <v>29</v>
      </c>
      <c r="E17" s="36"/>
      <c r="F17" s="36"/>
      <c r="G17" s="37">
        <f>'приложение 10'!I51</f>
        <v>8300000</v>
      </c>
    </row>
    <row r="18" spans="1:7" ht="19.350000000000001" customHeight="1">
      <c r="A18" s="34"/>
      <c r="B18" s="35" t="s">
        <v>30</v>
      </c>
      <c r="C18" s="36" t="s">
        <v>16</v>
      </c>
      <c r="D18" s="36" t="s">
        <v>31</v>
      </c>
      <c r="E18" s="36" t="s">
        <v>32</v>
      </c>
      <c r="F18" s="36"/>
      <c r="G18" s="37">
        <f>'приложение 10'!I57</f>
        <v>16767723.300000001</v>
      </c>
    </row>
    <row r="19" spans="1:7" ht="19.350000000000001" customHeight="1">
      <c r="A19" s="34"/>
      <c r="B19" s="35" t="s">
        <v>33</v>
      </c>
      <c r="C19" s="36" t="s">
        <v>16</v>
      </c>
      <c r="D19" s="36" t="s">
        <v>34</v>
      </c>
      <c r="E19" s="36" t="s">
        <v>32</v>
      </c>
      <c r="F19" s="36" t="s">
        <v>35</v>
      </c>
      <c r="G19" s="37">
        <f>'приложение 10'!I62+'приложение 10'!I424+'приложение 10'!I365+'приложение 10'!I676+'приложение 10'!I439+'приложение 10'!I605+'приложение 10'!I394+'приложение 10'!I20+'приложение 10'!I400+'приложение 10'!I731</f>
        <v>123410047.19000001</v>
      </c>
    </row>
    <row r="20" spans="1:7" s="42" customFormat="1" ht="35.25" customHeight="1">
      <c r="A20" s="29" t="s">
        <v>36</v>
      </c>
      <c r="B20" s="40" t="s">
        <v>37</v>
      </c>
      <c r="C20" s="41" t="s">
        <v>20</v>
      </c>
      <c r="D20" s="41"/>
      <c r="E20" s="41"/>
      <c r="F20" s="41"/>
      <c r="G20" s="33">
        <f>G21+G23+G22</f>
        <v>41339733.689999998</v>
      </c>
    </row>
    <row r="21" spans="1:7" ht="19.350000000000001" customHeight="1">
      <c r="A21" s="34"/>
      <c r="B21" s="35" t="s">
        <v>38</v>
      </c>
      <c r="C21" s="36" t="s">
        <v>20</v>
      </c>
      <c r="D21" s="36" t="s">
        <v>39</v>
      </c>
      <c r="E21" s="36"/>
      <c r="F21" s="36"/>
      <c r="G21" s="37">
        <f>'приложение 10'!I110</f>
        <v>34237743.689999998</v>
      </c>
    </row>
    <row r="22" spans="1:7" ht="51.2" customHeight="1">
      <c r="A22" s="34"/>
      <c r="B22" s="39" t="s">
        <v>40</v>
      </c>
      <c r="C22" s="43" t="s">
        <v>20</v>
      </c>
      <c r="D22" s="43" t="s">
        <v>41</v>
      </c>
      <c r="E22" s="36"/>
      <c r="F22" s="36"/>
      <c r="G22" s="37">
        <f>'приложение 10'!I128</f>
        <v>63000</v>
      </c>
    </row>
    <row r="23" spans="1:7" ht="35.25" customHeight="1">
      <c r="A23" s="34"/>
      <c r="B23" s="35" t="s">
        <v>42</v>
      </c>
      <c r="C23" s="36" t="s">
        <v>20</v>
      </c>
      <c r="D23" s="36" t="s">
        <v>43</v>
      </c>
      <c r="E23" s="36"/>
      <c r="F23" s="36"/>
      <c r="G23" s="37">
        <f>'приложение 10'!I143</f>
        <v>7038990</v>
      </c>
    </row>
    <row r="24" spans="1:7" s="42" customFormat="1" ht="19.350000000000001" customHeight="1">
      <c r="A24" s="29" t="s">
        <v>44</v>
      </c>
      <c r="B24" s="40" t="s">
        <v>45</v>
      </c>
      <c r="C24" s="41" t="s">
        <v>23</v>
      </c>
      <c r="D24" s="41"/>
      <c r="E24" s="41"/>
      <c r="F24" s="41"/>
      <c r="G24" s="33">
        <f>G25+G27+G28+G26</f>
        <v>239115444.60999998</v>
      </c>
    </row>
    <row r="25" spans="1:7" ht="19.350000000000001" customHeight="1">
      <c r="A25" s="34"/>
      <c r="B25" s="35" t="s">
        <v>46</v>
      </c>
      <c r="C25" s="36" t="s">
        <v>23</v>
      </c>
      <c r="D25" s="36" t="s">
        <v>25</v>
      </c>
      <c r="E25" s="36"/>
      <c r="F25" s="36"/>
      <c r="G25" s="37">
        <f>'приложение 10'!I405</f>
        <v>22472186</v>
      </c>
    </row>
    <row r="26" spans="1:7" ht="19.350000000000001" customHeight="1">
      <c r="A26" s="34"/>
      <c r="B26" s="39" t="s">
        <v>47</v>
      </c>
      <c r="C26" s="36" t="s">
        <v>23</v>
      </c>
      <c r="D26" s="36" t="s">
        <v>48</v>
      </c>
      <c r="E26" s="36"/>
      <c r="F26" s="36"/>
      <c r="G26" s="37">
        <f>'приложение 10'!I158</f>
        <v>1090400</v>
      </c>
    </row>
    <row r="27" spans="1:7" ht="19.350000000000001" customHeight="1">
      <c r="A27" s="34"/>
      <c r="B27" s="35" t="s">
        <v>49</v>
      </c>
      <c r="C27" s="36" t="s">
        <v>23</v>
      </c>
      <c r="D27" s="36" t="s">
        <v>39</v>
      </c>
      <c r="E27" s="36"/>
      <c r="F27" s="36"/>
      <c r="G27" s="37">
        <f>'приложение 10'!I163</f>
        <v>205806166.60999998</v>
      </c>
    </row>
    <row r="28" spans="1:7" ht="19.350000000000001" customHeight="1">
      <c r="A28" s="34"/>
      <c r="B28" s="35" t="s">
        <v>50</v>
      </c>
      <c r="C28" s="36" t="s">
        <v>23</v>
      </c>
      <c r="D28" s="36" t="s">
        <v>51</v>
      </c>
      <c r="E28" s="36"/>
      <c r="F28" s="36"/>
      <c r="G28" s="37">
        <f>'приложение 10'!I169</f>
        <v>9746692</v>
      </c>
    </row>
    <row r="29" spans="1:7" s="42" customFormat="1" ht="19.350000000000001" customHeight="1">
      <c r="A29" s="29" t="s">
        <v>52</v>
      </c>
      <c r="B29" s="40" t="s">
        <v>53</v>
      </c>
      <c r="C29" s="41" t="s">
        <v>25</v>
      </c>
      <c r="D29" s="41"/>
      <c r="E29" s="41"/>
      <c r="F29" s="41"/>
      <c r="G29" s="33">
        <f>G31+G32+G30</f>
        <v>282820765.07999998</v>
      </c>
    </row>
    <row r="30" spans="1:7" s="42" customFormat="1" ht="19.350000000000001" customHeight="1">
      <c r="A30" s="29"/>
      <c r="B30" s="39" t="s">
        <v>54</v>
      </c>
      <c r="C30" s="36" t="s">
        <v>25</v>
      </c>
      <c r="D30" s="36" t="s">
        <v>16</v>
      </c>
      <c r="E30" s="41"/>
      <c r="F30" s="41"/>
      <c r="G30" s="37">
        <f>'приложение 10'!I193</f>
        <v>13174114.190000001</v>
      </c>
    </row>
    <row r="31" spans="1:7" ht="19.350000000000001" customHeight="1">
      <c r="A31" s="29"/>
      <c r="B31" s="35" t="s">
        <v>55</v>
      </c>
      <c r="C31" s="36" t="s">
        <v>25</v>
      </c>
      <c r="D31" s="36" t="s">
        <v>18</v>
      </c>
      <c r="E31" s="41"/>
      <c r="F31" s="41"/>
      <c r="G31" s="37">
        <f>'приложение 10'!I222</f>
        <v>269646650.88999999</v>
      </c>
    </row>
    <row r="32" spans="1:7" ht="19.350000000000001" hidden="1" customHeight="1">
      <c r="A32" s="29"/>
      <c r="B32" s="35" t="s">
        <v>56</v>
      </c>
      <c r="C32" s="36" t="s">
        <v>25</v>
      </c>
      <c r="D32" s="36" t="s">
        <v>20</v>
      </c>
      <c r="E32" s="41"/>
      <c r="F32" s="41"/>
      <c r="G32" s="37">
        <v>0</v>
      </c>
    </row>
    <row r="33" spans="1:7" s="42" customFormat="1" ht="19.350000000000001" customHeight="1">
      <c r="A33" s="29" t="s">
        <v>57</v>
      </c>
      <c r="B33" s="40" t="s">
        <v>58</v>
      </c>
      <c r="C33" s="41" t="s">
        <v>29</v>
      </c>
      <c r="D33" s="41"/>
      <c r="E33" s="41"/>
      <c r="F33" s="41"/>
      <c r="G33" s="33">
        <f>G34+G35+G37+G38+G36</f>
        <v>2382375494.7399998</v>
      </c>
    </row>
    <row r="34" spans="1:7" ht="19.350000000000001" customHeight="1">
      <c r="A34" s="34"/>
      <c r="B34" s="35" t="s">
        <v>59</v>
      </c>
      <c r="C34" s="36" t="s">
        <v>29</v>
      </c>
      <c r="D34" s="36" t="s">
        <v>16</v>
      </c>
      <c r="E34" s="36"/>
      <c r="F34" s="36"/>
      <c r="G34" s="37">
        <f>'приложение 10'!I445+'приложение 10'!I270</f>
        <v>765361163.68000007</v>
      </c>
    </row>
    <row r="35" spans="1:7" ht="19.350000000000001" customHeight="1">
      <c r="A35" s="34"/>
      <c r="B35" s="35" t="s">
        <v>60</v>
      </c>
      <c r="C35" s="36" t="s">
        <v>29</v>
      </c>
      <c r="D35" s="36" t="s">
        <v>18</v>
      </c>
      <c r="E35" s="36"/>
      <c r="F35" s="36"/>
      <c r="G35" s="37">
        <f>'приложение 10'!I470+'приложение 10'!I280</f>
        <v>1203938204.71</v>
      </c>
    </row>
    <row r="36" spans="1:7" ht="19.350000000000001" customHeight="1">
      <c r="A36" s="34"/>
      <c r="B36" s="39" t="s">
        <v>61</v>
      </c>
      <c r="C36" s="36" t="s">
        <v>29</v>
      </c>
      <c r="D36" s="36" t="s">
        <v>20</v>
      </c>
      <c r="E36" s="36"/>
      <c r="F36" s="36"/>
      <c r="G36" s="37">
        <f>'приложение 10'!I527+'приложение 10'!I610</f>
        <v>255953678.25</v>
      </c>
    </row>
    <row r="37" spans="1:7" ht="19.350000000000001" customHeight="1">
      <c r="A37" s="34"/>
      <c r="B37" s="35" t="s">
        <v>62</v>
      </c>
      <c r="C37" s="36" t="s">
        <v>29</v>
      </c>
      <c r="D37" s="36" t="s">
        <v>29</v>
      </c>
      <c r="E37" s="36"/>
      <c r="F37" s="36"/>
      <c r="G37" s="37">
        <f>'приложение 10'!I287+'приложение 10'!I543+'приложение 10'!I736+'приложение 10'!I778</f>
        <v>20190050</v>
      </c>
    </row>
    <row r="38" spans="1:7" ht="19.350000000000001" customHeight="1">
      <c r="A38" s="34"/>
      <c r="B38" s="35" t="s">
        <v>63</v>
      </c>
      <c r="C38" s="36" t="s">
        <v>29</v>
      </c>
      <c r="D38" s="36" t="s">
        <v>39</v>
      </c>
      <c r="E38" s="36"/>
      <c r="F38" s="36"/>
      <c r="G38" s="37">
        <f>'приложение 10'!I555+'приложение 10'!I301+'приложение 10'!I769+'приложение 10'!I627</f>
        <v>136932398.09999999</v>
      </c>
    </row>
    <row r="39" spans="1:7" s="42" customFormat="1" ht="19.350000000000001" customHeight="1">
      <c r="A39" s="29" t="s">
        <v>64</v>
      </c>
      <c r="B39" s="40" t="s">
        <v>65</v>
      </c>
      <c r="C39" s="41" t="s">
        <v>48</v>
      </c>
      <c r="D39" s="41"/>
      <c r="E39" s="41"/>
      <c r="F39" s="41"/>
      <c r="G39" s="33">
        <f>G40+G41</f>
        <v>78645372.189999998</v>
      </c>
    </row>
    <row r="40" spans="1:7" ht="19.350000000000001" customHeight="1">
      <c r="A40" s="34"/>
      <c r="B40" s="35" t="s">
        <v>66</v>
      </c>
      <c r="C40" s="36" t="s">
        <v>48</v>
      </c>
      <c r="D40" s="36" t="s">
        <v>16</v>
      </c>
      <c r="E40" s="36"/>
      <c r="F40" s="36"/>
      <c r="G40" s="37">
        <f>'приложение 10'!I637</f>
        <v>64267126</v>
      </c>
    </row>
    <row r="41" spans="1:7" ht="37.5">
      <c r="A41" s="34"/>
      <c r="B41" s="35" t="s">
        <v>67</v>
      </c>
      <c r="C41" s="36" t="s">
        <v>48</v>
      </c>
      <c r="D41" s="36" t="s">
        <v>23</v>
      </c>
      <c r="E41" s="36" t="s">
        <v>68</v>
      </c>
      <c r="F41" s="36" t="s">
        <v>69</v>
      </c>
      <c r="G41" s="37">
        <f>'приложение 10'!I647</f>
        <v>14378246.189999999</v>
      </c>
    </row>
    <row r="42" spans="1:7" s="42" customFormat="1" ht="19.350000000000001" customHeight="1">
      <c r="A42" s="29" t="s">
        <v>70</v>
      </c>
      <c r="B42" s="40" t="s">
        <v>71</v>
      </c>
      <c r="C42" s="41" t="s">
        <v>39</v>
      </c>
      <c r="D42" s="41"/>
      <c r="E42" s="41"/>
      <c r="F42" s="41"/>
      <c r="G42" s="33">
        <f>G43+G44</f>
        <v>43737800</v>
      </c>
    </row>
    <row r="43" spans="1:7" ht="19.350000000000001" customHeight="1">
      <c r="A43" s="34"/>
      <c r="B43" s="35" t="s">
        <v>72</v>
      </c>
      <c r="C43" s="36" t="s">
        <v>39</v>
      </c>
      <c r="D43" s="36" t="s">
        <v>18</v>
      </c>
      <c r="E43" s="36"/>
      <c r="F43" s="36"/>
      <c r="G43" s="37">
        <f>'приложение 10'!I309</f>
        <v>43737800</v>
      </c>
    </row>
    <row r="44" spans="1:7" ht="19.350000000000001" hidden="1" customHeight="1">
      <c r="A44" s="34"/>
      <c r="B44" s="39" t="s">
        <v>72</v>
      </c>
      <c r="C44" s="43" t="s">
        <v>39</v>
      </c>
      <c r="D44" s="43" t="s">
        <v>18</v>
      </c>
      <c r="E44" s="36"/>
      <c r="F44" s="36"/>
      <c r="G44" s="37">
        <v>0</v>
      </c>
    </row>
    <row r="45" spans="1:7" s="42" customFormat="1" ht="19.350000000000001" customHeight="1">
      <c r="A45" s="29" t="s">
        <v>73</v>
      </c>
      <c r="B45" s="40" t="s">
        <v>74</v>
      </c>
      <c r="C45" s="41" t="s">
        <v>41</v>
      </c>
      <c r="D45" s="41"/>
      <c r="E45" s="41"/>
      <c r="F45" s="41"/>
      <c r="G45" s="33">
        <f>G46+G47+G48</f>
        <v>210166140</v>
      </c>
    </row>
    <row r="46" spans="1:7" ht="19.350000000000001" customHeight="1">
      <c r="A46" s="34"/>
      <c r="B46" s="35" t="s">
        <v>75</v>
      </c>
      <c r="C46" s="36" t="s">
        <v>41</v>
      </c>
      <c r="D46" s="36" t="s">
        <v>20</v>
      </c>
      <c r="E46" s="36"/>
      <c r="F46" s="36"/>
      <c r="G46" s="37">
        <f>'приложение 10'!I322</f>
        <v>7059040</v>
      </c>
    </row>
    <row r="47" spans="1:7" ht="19.350000000000001" customHeight="1">
      <c r="A47" s="34"/>
      <c r="B47" s="35" t="s">
        <v>76</v>
      </c>
      <c r="C47" s="36" t="s">
        <v>41</v>
      </c>
      <c r="D47" s="36" t="s">
        <v>23</v>
      </c>
      <c r="E47" s="36"/>
      <c r="F47" s="36"/>
      <c r="G47" s="37">
        <f>'приложение 10'!I598+'приложение 10'!I784+'приложение 10'!I326</f>
        <v>192476700</v>
      </c>
    </row>
    <row r="48" spans="1:7" ht="19.350000000000001" customHeight="1">
      <c r="A48" s="34"/>
      <c r="B48" s="35" t="s">
        <v>77</v>
      </c>
      <c r="C48" s="36" t="s">
        <v>41</v>
      </c>
      <c r="D48" s="36" t="s">
        <v>27</v>
      </c>
      <c r="E48" s="36"/>
      <c r="F48" s="36"/>
      <c r="G48" s="37">
        <f>'приложение 10'!I796</f>
        <v>10630400</v>
      </c>
    </row>
    <row r="49" spans="1:7" s="42" customFormat="1" ht="19.350000000000001" customHeight="1">
      <c r="A49" s="29" t="s">
        <v>78</v>
      </c>
      <c r="B49" s="40" t="s">
        <v>79</v>
      </c>
      <c r="C49" s="41" t="s">
        <v>31</v>
      </c>
      <c r="D49" s="41"/>
      <c r="E49" s="41"/>
      <c r="F49" s="41"/>
      <c r="G49" s="33">
        <f>G50+G51+G52</f>
        <v>255805604</v>
      </c>
    </row>
    <row r="50" spans="1:7" ht="19.350000000000001" customHeight="1">
      <c r="A50" s="34"/>
      <c r="B50" s="35" t="s">
        <v>80</v>
      </c>
      <c r="C50" s="36" t="s">
        <v>31</v>
      </c>
      <c r="D50" s="36" t="s">
        <v>16</v>
      </c>
      <c r="E50" s="36"/>
      <c r="F50" s="36"/>
      <c r="G50" s="37">
        <f>'приложение 10'!I682+'приложение 10'!I340</f>
        <v>96188200</v>
      </c>
    </row>
    <row r="51" spans="1:7" ht="19.350000000000001" customHeight="1">
      <c r="A51" s="34"/>
      <c r="B51" s="35" t="s">
        <v>81</v>
      </c>
      <c r="C51" s="36" t="s">
        <v>31</v>
      </c>
      <c r="D51" s="36" t="s">
        <v>18</v>
      </c>
      <c r="E51" s="36"/>
      <c r="F51" s="36"/>
      <c r="G51" s="37">
        <f>'приложение 10'!I692</f>
        <v>156475256.59</v>
      </c>
    </row>
    <row r="52" spans="1:7" ht="35.25" customHeight="1">
      <c r="A52" s="34"/>
      <c r="B52" s="35" t="s">
        <v>82</v>
      </c>
      <c r="C52" s="36" t="s">
        <v>31</v>
      </c>
      <c r="D52" s="36" t="s">
        <v>25</v>
      </c>
      <c r="E52" s="36" t="s">
        <v>83</v>
      </c>
      <c r="F52" s="36"/>
      <c r="G52" s="37">
        <f>'приложение 10'!I719</f>
        <v>3142147.41</v>
      </c>
    </row>
    <row r="53" spans="1:7" ht="35.25" hidden="1" customHeight="1">
      <c r="A53" s="29" t="s">
        <v>84</v>
      </c>
      <c r="B53" s="44" t="s">
        <v>85</v>
      </c>
      <c r="C53" s="41" t="s">
        <v>34</v>
      </c>
      <c r="D53" s="41"/>
      <c r="E53" s="41"/>
      <c r="F53" s="41"/>
      <c r="G53" s="33">
        <f>G54</f>
        <v>0</v>
      </c>
    </row>
    <row r="54" spans="1:7" ht="35.25" hidden="1" customHeight="1">
      <c r="A54" s="29"/>
      <c r="B54" s="45" t="s">
        <v>86</v>
      </c>
      <c r="C54" s="36" t="s">
        <v>34</v>
      </c>
      <c r="D54" s="36" t="s">
        <v>16</v>
      </c>
      <c r="E54" s="41"/>
      <c r="F54" s="41"/>
      <c r="G54" s="37">
        <f>'приложение 10'!I370</f>
        <v>0</v>
      </c>
    </row>
    <row r="55" spans="1:7" s="42" customFormat="1" ht="35.25" customHeight="1">
      <c r="A55" s="29" t="s">
        <v>84</v>
      </c>
      <c r="B55" s="44" t="s">
        <v>87</v>
      </c>
      <c r="C55" s="41" t="s">
        <v>43</v>
      </c>
      <c r="D55" s="41" t="s">
        <v>88</v>
      </c>
      <c r="E55" s="41"/>
      <c r="F55" s="41"/>
      <c r="G55" s="33">
        <f>G56+G57</f>
        <v>39409100</v>
      </c>
    </row>
    <row r="56" spans="1:7" ht="51.2" customHeight="1">
      <c r="A56" s="29"/>
      <c r="B56" s="45" t="s">
        <v>89</v>
      </c>
      <c r="C56" s="36" t="s">
        <v>43</v>
      </c>
      <c r="D56" s="36" t="s">
        <v>16</v>
      </c>
      <c r="E56" s="41"/>
      <c r="F56" s="41"/>
      <c r="G56" s="37">
        <f>'приложение 10'!I376</f>
        <v>20000000</v>
      </c>
    </row>
    <row r="57" spans="1:7" ht="37.5">
      <c r="A57" s="29"/>
      <c r="B57" s="39" t="s">
        <v>90</v>
      </c>
      <c r="C57" s="36" t="s">
        <v>43</v>
      </c>
      <c r="D57" s="36" t="s">
        <v>20</v>
      </c>
      <c r="E57" s="41"/>
      <c r="F57" s="41"/>
      <c r="G57" s="37">
        <f>'приложение 10'!I352</f>
        <v>19409100</v>
      </c>
    </row>
    <row r="58" spans="1:7" ht="19.350000000000001" customHeight="1">
      <c r="A58" s="29"/>
      <c r="B58" s="39"/>
      <c r="C58" s="46"/>
      <c r="D58" s="46"/>
      <c r="E58" s="47"/>
      <c r="F58" s="47"/>
      <c r="G58" s="48"/>
    </row>
    <row r="59" spans="1:7" ht="19.350000000000001" customHeight="1">
      <c r="B59" s="15" t="s">
        <v>91</v>
      </c>
      <c r="C59" s="35"/>
      <c r="D59" s="28"/>
      <c r="E59" s="15"/>
      <c r="F59" s="35"/>
      <c r="G59" s="28"/>
    </row>
    <row r="60" spans="1:7" ht="22.35" customHeight="1">
      <c r="B60" s="7" t="s">
        <v>92</v>
      </c>
      <c r="C60" s="7"/>
      <c r="D60" s="49"/>
      <c r="E60" s="7"/>
      <c r="F60" s="7"/>
      <c r="G60" s="49"/>
    </row>
    <row r="61" spans="1:7" ht="18.399999999999999" customHeight="1">
      <c r="B61" s="7" t="s">
        <v>93</v>
      </c>
      <c r="C61" s="7"/>
      <c r="D61" s="6" t="s">
        <v>94</v>
      </c>
      <c r="E61" s="6"/>
      <c r="F61" s="6"/>
      <c r="G61" s="6"/>
    </row>
    <row r="111" ht="47.25" customHeight="1"/>
    <row r="150" ht="70.5" customHeight="1"/>
  </sheetData>
  <mergeCells count="12">
    <mergeCell ref="B60:C60"/>
    <mergeCell ref="E60:F60"/>
    <mergeCell ref="B61:C61"/>
    <mergeCell ref="D61:G61"/>
    <mergeCell ref="C1:G1"/>
    <mergeCell ref="C2:G2"/>
    <mergeCell ref="B4:G4"/>
    <mergeCell ref="D6:G6"/>
    <mergeCell ref="A7:A8"/>
    <mergeCell ref="B7:B8"/>
    <mergeCell ref="C7:F7"/>
    <mergeCell ref="G7:G8"/>
  </mergeCells>
  <pageMargins left="0.78749999999999998" right="0.196527777777778" top="0.78749999999999998" bottom="0.118055555555556" header="0.51180555555555496" footer="0.51180555555555496"/>
  <pageSetup paperSize="9" scale="8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73"/>
  <sheetViews>
    <sheetView view="pageBreakPreview" zoomScale="80" zoomScaleNormal="100" zoomScalePageLayoutView="80" workbookViewId="0">
      <selection activeCell="B4" sqref="B4:E4"/>
    </sheetView>
  </sheetViews>
  <sheetFormatPr defaultRowHeight="18.75"/>
  <cols>
    <col min="1" max="1" width="4.28515625" style="50" customWidth="1"/>
    <col min="2" max="2" width="56.5703125" style="39" customWidth="1"/>
    <col min="3" max="3" width="16.42578125" style="51" customWidth="1"/>
    <col min="4" max="4" width="10.85546875" style="52" customWidth="1"/>
    <col min="5" max="5" width="23.85546875" style="53" customWidth="1"/>
    <col min="6" max="6" width="14.5703125" style="54" hidden="1" customWidth="1"/>
    <col min="7" max="254" width="7" style="54" customWidth="1"/>
    <col min="255" max="1025" width="7" customWidth="1"/>
  </cols>
  <sheetData>
    <row r="1" spans="1:6" ht="17.649999999999999" customHeight="1">
      <c r="A1" s="55"/>
      <c r="C1" s="39"/>
      <c r="D1" s="56"/>
      <c r="E1" s="57"/>
    </row>
    <row r="2" spans="1:6" ht="17.649999999999999" customHeight="1">
      <c r="A2" s="55"/>
      <c r="C2" s="5" t="s">
        <v>95</v>
      </c>
      <c r="D2" s="5"/>
      <c r="E2" s="5"/>
    </row>
    <row r="3" spans="1:6" ht="152.25" customHeight="1">
      <c r="A3" s="55"/>
      <c r="C3" s="13" t="s">
        <v>409</v>
      </c>
      <c r="D3" s="13"/>
      <c r="E3" s="13"/>
    </row>
    <row r="4" spans="1:6" ht="62.45" customHeight="1">
      <c r="A4" s="39"/>
      <c r="B4" s="4" t="s">
        <v>96</v>
      </c>
      <c r="C4" s="4"/>
      <c r="D4" s="4"/>
      <c r="E4" s="4"/>
    </row>
    <row r="5" spans="1:6" ht="17.649999999999999" customHeight="1">
      <c r="A5" s="39"/>
      <c r="C5" s="39"/>
      <c r="D5" s="56"/>
      <c r="E5" s="20" t="s">
        <v>2</v>
      </c>
    </row>
    <row r="6" spans="1:6" ht="17.649999999999999" customHeight="1">
      <c r="A6" s="59"/>
      <c r="B6" s="59" t="s">
        <v>4</v>
      </c>
      <c r="C6" s="60" t="s">
        <v>97</v>
      </c>
      <c r="D6" s="61" t="s">
        <v>98</v>
      </c>
      <c r="E6" s="62" t="s">
        <v>6</v>
      </c>
    </row>
    <row r="7" spans="1:6" ht="17.649999999999999" customHeight="1">
      <c r="A7" s="63">
        <v>1</v>
      </c>
      <c r="B7" s="59">
        <v>2</v>
      </c>
      <c r="C7" s="60" t="s">
        <v>99</v>
      </c>
      <c r="D7" s="64" t="s">
        <v>100</v>
      </c>
      <c r="E7" s="63">
        <v>5</v>
      </c>
    </row>
    <row r="8" spans="1:6" s="69" customFormat="1" ht="36" customHeight="1">
      <c r="A8" s="65"/>
      <c r="B8" s="65" t="s">
        <v>101</v>
      </c>
      <c r="C8" s="38"/>
      <c r="D8" s="66"/>
      <c r="E8" s="67">
        <f>E9+E46+E93+E132+E146+E165+E177+E184+E255+E266+E293+E300+E305+E414+E405+E471+E297+E173+E398+E395+E392</f>
        <v>3848748298.8000011</v>
      </c>
      <c r="F8" s="68">
        <f>E12+E18+E444+E447-167501000-E449-E20</f>
        <v>-38954.09999999404</v>
      </c>
    </row>
    <row r="9" spans="1:6" s="69" customFormat="1" ht="31.35" customHeight="1">
      <c r="A9" s="65" t="s">
        <v>14</v>
      </c>
      <c r="B9" s="65" t="s">
        <v>102</v>
      </c>
      <c r="C9" s="38">
        <v>5000000000</v>
      </c>
      <c r="D9" s="70"/>
      <c r="E9" s="71">
        <f>E10+E17</f>
        <v>171757850.90000001</v>
      </c>
    </row>
    <row r="10" spans="1:6" ht="31.35" customHeight="1">
      <c r="A10" s="39"/>
      <c r="B10" s="39" t="s">
        <v>103</v>
      </c>
      <c r="C10" s="38">
        <v>5010000000</v>
      </c>
      <c r="D10" s="43"/>
      <c r="E10" s="72">
        <f>E11+E13+E15</f>
        <v>2582500</v>
      </c>
    </row>
    <row r="11" spans="1:6" ht="31.35" customHeight="1">
      <c r="A11" s="39"/>
      <c r="B11" s="73" t="s">
        <v>104</v>
      </c>
      <c r="C11" s="38">
        <v>5010000190</v>
      </c>
      <c r="D11" s="43"/>
      <c r="E11" s="72">
        <f>E12</f>
        <v>2519500</v>
      </c>
    </row>
    <row r="12" spans="1:6" ht="78.599999999999994" customHeight="1">
      <c r="A12" s="39"/>
      <c r="B12" s="39" t="s">
        <v>105</v>
      </c>
      <c r="C12" s="38">
        <v>5010000190</v>
      </c>
      <c r="D12" s="43" t="s">
        <v>106</v>
      </c>
      <c r="E12" s="72">
        <f>'приложение 10'!I30</f>
        <v>2519500</v>
      </c>
    </row>
    <row r="13" spans="1:6" ht="78.599999999999994" customHeight="1">
      <c r="A13" s="39"/>
      <c r="B13" s="39" t="s">
        <v>107</v>
      </c>
      <c r="C13" s="38">
        <v>5010060070</v>
      </c>
      <c r="D13" s="43"/>
      <c r="E13" s="72">
        <f>E14</f>
        <v>63000</v>
      </c>
    </row>
    <row r="14" spans="1:6" ht="31.35" customHeight="1">
      <c r="A14" s="39"/>
      <c r="B14" s="39" t="s">
        <v>108</v>
      </c>
      <c r="C14" s="38">
        <v>5010060070</v>
      </c>
      <c r="D14" s="43" t="s">
        <v>109</v>
      </c>
      <c r="E14" s="72">
        <f>'приложение 10'!I132</f>
        <v>63000</v>
      </c>
    </row>
    <row r="15" spans="1:6" ht="156.94999999999999" hidden="1" customHeight="1">
      <c r="A15" s="39"/>
      <c r="B15" s="39" t="s">
        <v>110</v>
      </c>
      <c r="C15" s="38">
        <v>5010062600</v>
      </c>
      <c r="D15" s="43"/>
      <c r="E15" s="72">
        <f>E16</f>
        <v>0</v>
      </c>
    </row>
    <row r="16" spans="1:6" ht="31.35" hidden="1" customHeight="1">
      <c r="A16" s="39"/>
      <c r="B16" s="39" t="s">
        <v>108</v>
      </c>
      <c r="C16" s="38">
        <v>5010062600</v>
      </c>
      <c r="D16" s="43" t="s">
        <v>109</v>
      </c>
      <c r="E16" s="72">
        <f>'приложение 10'!I134</f>
        <v>0</v>
      </c>
    </row>
    <row r="17" spans="1:5" ht="31.35" customHeight="1">
      <c r="A17" s="39"/>
      <c r="B17" s="39" t="s">
        <v>111</v>
      </c>
      <c r="C17" s="38">
        <v>5020000000</v>
      </c>
      <c r="D17" s="43"/>
      <c r="E17" s="72">
        <f>E18+E22+E25+E28+E31+E39+E35+E43</f>
        <v>169175350.90000001</v>
      </c>
    </row>
    <row r="18" spans="1:5" ht="31.35" customHeight="1">
      <c r="A18" s="39"/>
      <c r="B18" s="73" t="s">
        <v>104</v>
      </c>
      <c r="C18" s="38">
        <v>5020000190</v>
      </c>
      <c r="D18" s="43"/>
      <c r="E18" s="72">
        <f>E19+E20+E21</f>
        <v>152395550.90000001</v>
      </c>
    </row>
    <row r="19" spans="1:5" ht="78.599999999999994" customHeight="1">
      <c r="A19" s="39"/>
      <c r="B19" s="39" t="s">
        <v>105</v>
      </c>
      <c r="C19" s="38">
        <v>5020000190</v>
      </c>
      <c r="D19" s="43" t="s">
        <v>106</v>
      </c>
      <c r="E19" s="72">
        <f>'приложение 10'!I35+'приложение 10'!I362+'приложение 10'!I409+'приложение 10'!I428+'приложение 10'!I559+'приложение 10'!I651+'приложение 10'!I723+'приложение 10'!I773</f>
        <v>151828998.46000001</v>
      </c>
    </row>
    <row r="20" spans="1:5" ht="31.35" customHeight="1">
      <c r="A20" s="39"/>
      <c r="B20" s="39" t="s">
        <v>108</v>
      </c>
      <c r="C20" s="38">
        <v>5020000190</v>
      </c>
      <c r="D20" s="43" t="s">
        <v>109</v>
      </c>
      <c r="E20" s="72">
        <f>'приложение 10'!I36+'приложение 10'!I363+'приложение 10'!I410+'приложение 10'!I429+'приложение 10'!I560+'приложение 10'!I652+'приложение 10'!I724+'приложение 10'!I774</f>
        <v>10000</v>
      </c>
    </row>
    <row r="21" spans="1:5" ht="17.649999999999999" customHeight="1">
      <c r="A21" s="39"/>
      <c r="B21" s="39" t="s">
        <v>112</v>
      </c>
      <c r="C21" s="38">
        <v>5020000190</v>
      </c>
      <c r="D21" s="43" t="s">
        <v>113</v>
      </c>
      <c r="E21" s="72">
        <f>'приложение 10'!I37+'приложение 10'!I364+'приложение 10'!I411+'приложение 10'!I430+'приложение 10'!I561+'приложение 10'!I653+'приложение 10'!I725+'приложение 10'!I775</f>
        <v>556552.44000000006</v>
      </c>
    </row>
    <row r="22" spans="1:5" ht="173.1" customHeight="1">
      <c r="A22" s="39"/>
      <c r="B22" s="39" t="s">
        <v>114</v>
      </c>
      <c r="C22" s="38">
        <v>5020060870</v>
      </c>
      <c r="D22" s="43"/>
      <c r="E22" s="72">
        <f>E23+E24</f>
        <v>729800</v>
      </c>
    </row>
    <row r="23" spans="1:5" ht="78.599999999999994" customHeight="1">
      <c r="A23" s="39"/>
      <c r="B23" s="39" t="s">
        <v>105</v>
      </c>
      <c r="C23" s="38">
        <v>5020060870</v>
      </c>
      <c r="D23" s="43" t="s">
        <v>106</v>
      </c>
      <c r="E23" s="72">
        <f>'приложение 10'!I39</f>
        <v>729800</v>
      </c>
    </row>
    <row r="24" spans="1:5" ht="31.35" hidden="1" customHeight="1">
      <c r="A24" s="39"/>
      <c r="B24" s="39" t="s">
        <v>108</v>
      </c>
      <c r="C24" s="38">
        <v>5020060870</v>
      </c>
      <c r="D24" s="43" t="s">
        <v>109</v>
      </c>
      <c r="E24" s="72">
        <f>'приложение 10'!I40</f>
        <v>0</v>
      </c>
    </row>
    <row r="25" spans="1:5" ht="62.45" hidden="1" customHeight="1">
      <c r="A25" s="39"/>
      <c r="B25" s="73" t="s">
        <v>115</v>
      </c>
      <c r="C25" s="38">
        <v>5020060890</v>
      </c>
      <c r="D25" s="43"/>
      <c r="E25" s="72">
        <f>E26+E27</f>
        <v>0</v>
      </c>
    </row>
    <row r="26" spans="1:5" ht="78.599999999999994" hidden="1" customHeight="1">
      <c r="A26" s="39"/>
      <c r="B26" s="39" t="s">
        <v>105</v>
      </c>
      <c r="C26" s="38">
        <v>5020060890</v>
      </c>
      <c r="D26" s="43" t="s">
        <v>106</v>
      </c>
      <c r="E26" s="72">
        <f>'приложение 10'!I42</f>
        <v>0</v>
      </c>
    </row>
    <row r="27" spans="1:5" ht="31.35" hidden="1" customHeight="1">
      <c r="A27" s="39"/>
      <c r="B27" s="39" t="s">
        <v>108</v>
      </c>
      <c r="C27" s="38">
        <v>5020060890</v>
      </c>
      <c r="D27" s="43" t="s">
        <v>109</v>
      </c>
      <c r="E27" s="72">
        <f>'приложение 10'!I43</f>
        <v>0</v>
      </c>
    </row>
    <row r="28" spans="1:5" ht="47.65" customHeight="1">
      <c r="A28" s="39"/>
      <c r="B28" s="74" t="s">
        <v>116</v>
      </c>
      <c r="C28" s="38">
        <v>5020060910</v>
      </c>
      <c r="D28" s="75"/>
      <c r="E28" s="72">
        <f>E29+E30</f>
        <v>1460000</v>
      </c>
    </row>
    <row r="29" spans="1:5" ht="78.599999999999994" customHeight="1">
      <c r="A29" s="39"/>
      <c r="B29" s="39" t="s">
        <v>105</v>
      </c>
      <c r="C29" s="38">
        <v>5020060910</v>
      </c>
      <c r="D29" s="43" t="s">
        <v>106</v>
      </c>
      <c r="E29" s="72">
        <f>'приложение 10'!I413</f>
        <v>1367900</v>
      </c>
    </row>
    <row r="30" spans="1:5" ht="31.35" customHeight="1">
      <c r="A30" s="39"/>
      <c r="B30" s="39" t="s">
        <v>108</v>
      </c>
      <c r="C30" s="38">
        <v>5020060910</v>
      </c>
      <c r="D30" s="43" t="s">
        <v>109</v>
      </c>
      <c r="E30" s="72">
        <f>'приложение 10'!I414</f>
        <v>92100</v>
      </c>
    </row>
    <row r="31" spans="1:5" ht="220.35" customHeight="1">
      <c r="A31" s="39"/>
      <c r="B31" s="39" t="s">
        <v>117</v>
      </c>
      <c r="C31" s="38">
        <v>5020069170</v>
      </c>
      <c r="D31" s="56"/>
      <c r="E31" s="72">
        <f>E32+E33+E34</f>
        <v>992600</v>
      </c>
    </row>
    <row r="32" spans="1:5" ht="78.599999999999994" customHeight="1">
      <c r="A32" s="39"/>
      <c r="B32" s="39" t="s">
        <v>118</v>
      </c>
      <c r="C32" s="38">
        <v>5020069170</v>
      </c>
      <c r="D32" s="56">
        <v>100</v>
      </c>
      <c r="E32" s="72">
        <f>'приложение 10'!I800</f>
        <v>966176</v>
      </c>
    </row>
    <row r="33" spans="1:5" ht="31.35" customHeight="1">
      <c r="A33" s="39"/>
      <c r="B33" s="39" t="s">
        <v>108</v>
      </c>
      <c r="C33" s="38">
        <v>5020069170</v>
      </c>
      <c r="D33" s="43" t="s">
        <v>109</v>
      </c>
      <c r="E33" s="72">
        <f>'приложение 10'!I801</f>
        <v>26356.47</v>
      </c>
    </row>
    <row r="34" spans="1:5" ht="17.649999999999999" customHeight="1">
      <c r="A34" s="39"/>
      <c r="B34" s="39" t="s">
        <v>112</v>
      </c>
      <c r="C34" s="38">
        <v>5020069170</v>
      </c>
      <c r="D34" s="43" t="s">
        <v>113</v>
      </c>
      <c r="E34" s="72">
        <f>'приложение 10'!I802</f>
        <v>67.53</v>
      </c>
    </row>
    <row r="35" spans="1:5" ht="94.9" customHeight="1">
      <c r="A35" s="39"/>
      <c r="B35" s="39" t="s">
        <v>119</v>
      </c>
      <c r="C35" s="38">
        <v>5020069180</v>
      </c>
      <c r="D35" s="75"/>
      <c r="E35" s="72">
        <f>E36+E37+E38</f>
        <v>730000</v>
      </c>
    </row>
    <row r="36" spans="1:5" ht="78.599999999999994" customHeight="1">
      <c r="A36" s="39"/>
      <c r="B36" s="39" t="s">
        <v>118</v>
      </c>
      <c r="C36" s="38">
        <v>5020069180</v>
      </c>
      <c r="D36" s="75">
        <v>100</v>
      </c>
      <c r="E36" s="72">
        <f>'приложение 10'!I804</f>
        <v>708838</v>
      </c>
    </row>
    <row r="37" spans="1:5" ht="31.35" customHeight="1">
      <c r="A37" s="39"/>
      <c r="B37" s="39" t="s">
        <v>108</v>
      </c>
      <c r="C37" s="38">
        <v>5020069180</v>
      </c>
      <c r="D37" s="75">
        <v>200</v>
      </c>
      <c r="E37" s="72">
        <f>'приложение 10'!I805</f>
        <v>21128.25</v>
      </c>
    </row>
    <row r="38" spans="1:5" ht="17.649999999999999" customHeight="1">
      <c r="A38" s="39"/>
      <c r="B38" s="39" t="s">
        <v>112</v>
      </c>
      <c r="C38" s="38">
        <v>5020069180</v>
      </c>
      <c r="D38" s="75">
        <v>800</v>
      </c>
      <c r="E38" s="72">
        <f>'приложение 10'!I806</f>
        <v>33.75</v>
      </c>
    </row>
    <row r="39" spans="1:5" ht="62.45" customHeight="1">
      <c r="A39" s="39"/>
      <c r="B39" s="39" t="s">
        <v>120</v>
      </c>
      <c r="C39" s="38">
        <v>5020069190</v>
      </c>
      <c r="D39" s="75"/>
      <c r="E39" s="72">
        <f>E40+E41+E42</f>
        <v>8907800</v>
      </c>
    </row>
    <row r="40" spans="1:5" ht="78.599999999999994" customHeight="1">
      <c r="A40" s="39"/>
      <c r="B40" s="39" t="s">
        <v>118</v>
      </c>
      <c r="C40" s="38">
        <v>5020069190</v>
      </c>
      <c r="D40" s="75">
        <v>100</v>
      </c>
      <c r="E40" s="72">
        <f>'приложение 10'!I808</f>
        <v>8577245</v>
      </c>
    </row>
    <row r="41" spans="1:5" ht="31.35" customHeight="1">
      <c r="A41" s="39"/>
      <c r="B41" s="39" t="s">
        <v>108</v>
      </c>
      <c r="C41" s="38">
        <v>5020069190</v>
      </c>
      <c r="D41" s="75">
        <v>200</v>
      </c>
      <c r="E41" s="72">
        <f>'приложение 10'!I809</f>
        <v>330183.69</v>
      </c>
    </row>
    <row r="42" spans="1:5" ht="17.649999999999999" customHeight="1">
      <c r="A42" s="39"/>
      <c r="B42" s="39" t="s">
        <v>112</v>
      </c>
      <c r="C42" s="38">
        <v>5020069190</v>
      </c>
      <c r="D42" s="75">
        <v>800</v>
      </c>
      <c r="E42" s="72">
        <f>'приложение 10'!I810</f>
        <v>371.31</v>
      </c>
    </row>
    <row r="43" spans="1:5" ht="62.45" customHeight="1">
      <c r="A43" s="39"/>
      <c r="B43" s="39" t="s">
        <v>115</v>
      </c>
      <c r="C43" s="38">
        <v>5020069200</v>
      </c>
      <c r="D43" s="43"/>
      <c r="E43" s="72">
        <f>E44+E45</f>
        <v>3959600</v>
      </c>
    </row>
    <row r="44" spans="1:5" ht="78.599999999999994" customHeight="1">
      <c r="A44" s="39"/>
      <c r="B44" s="39" t="s">
        <v>105</v>
      </c>
      <c r="C44" s="38">
        <v>5020069200</v>
      </c>
      <c r="D44" s="43" t="s">
        <v>106</v>
      </c>
      <c r="E44" s="72">
        <f>'приложение 10'!I45</f>
        <v>3859600</v>
      </c>
    </row>
    <row r="45" spans="1:5" ht="31.35" customHeight="1">
      <c r="A45" s="39"/>
      <c r="B45" s="39" t="s">
        <v>108</v>
      </c>
      <c r="C45" s="38">
        <v>5020069200</v>
      </c>
      <c r="D45" s="43" t="s">
        <v>109</v>
      </c>
      <c r="E45" s="72">
        <f>'приложение 10'!I46</f>
        <v>100000</v>
      </c>
    </row>
    <row r="46" spans="1:5" s="69" customFormat="1" ht="47.65" customHeight="1">
      <c r="A46" s="65" t="s">
        <v>36</v>
      </c>
      <c r="B46" s="65" t="s">
        <v>121</v>
      </c>
      <c r="C46" s="30">
        <v>5100000000</v>
      </c>
      <c r="D46" s="76"/>
      <c r="E46" s="71">
        <f>E57+E69+E47+E54+E84+E90+E51+E87+E49+E73</f>
        <v>93578508.890000001</v>
      </c>
    </row>
    <row r="47" spans="1:5" ht="62.45" customHeight="1">
      <c r="A47" s="39"/>
      <c r="B47" s="39" t="s">
        <v>122</v>
      </c>
      <c r="C47" s="38">
        <v>5100010040</v>
      </c>
      <c r="D47" s="43"/>
      <c r="E47" s="72">
        <f>E48</f>
        <v>5032640</v>
      </c>
    </row>
    <row r="48" spans="1:5" ht="31.35" customHeight="1">
      <c r="A48" s="39"/>
      <c r="B48" s="39" t="s">
        <v>108</v>
      </c>
      <c r="C48" s="38">
        <v>5100010040</v>
      </c>
      <c r="D48" s="43" t="s">
        <v>109</v>
      </c>
      <c r="E48" s="72">
        <f>'приложение 10'!I146</f>
        <v>5032640</v>
      </c>
    </row>
    <row r="49" spans="1:5" ht="47.65" hidden="1" customHeight="1">
      <c r="A49" s="39"/>
      <c r="B49" s="39" t="s">
        <v>123</v>
      </c>
      <c r="C49" s="38">
        <v>5100010860</v>
      </c>
      <c r="D49" s="43"/>
      <c r="E49" s="72">
        <f>E50</f>
        <v>0</v>
      </c>
    </row>
    <row r="50" spans="1:5" ht="45" hidden="1" customHeight="1">
      <c r="A50" s="39"/>
      <c r="B50" s="39" t="s">
        <v>124</v>
      </c>
      <c r="C50" s="38">
        <v>5100010860</v>
      </c>
      <c r="D50" s="43" t="s">
        <v>125</v>
      </c>
      <c r="E50" s="72">
        <f>'приложение 10'!I225</f>
        <v>0</v>
      </c>
    </row>
    <row r="51" spans="1:5" ht="47.65" customHeight="1">
      <c r="A51" s="39"/>
      <c r="B51" s="39" t="s">
        <v>126</v>
      </c>
      <c r="C51" s="38">
        <v>5110000000</v>
      </c>
      <c r="D51" s="43"/>
      <c r="E51" s="72">
        <f>E52</f>
        <v>281992</v>
      </c>
    </row>
    <row r="52" spans="1:5" ht="47.65" customHeight="1">
      <c r="A52" s="39"/>
      <c r="B52" s="39" t="s">
        <v>126</v>
      </c>
      <c r="C52" s="38">
        <v>5110010550</v>
      </c>
      <c r="D52" s="43"/>
      <c r="E52" s="72">
        <f>E53</f>
        <v>281992</v>
      </c>
    </row>
    <row r="53" spans="1:5" ht="31.35" customHeight="1">
      <c r="A53" s="39"/>
      <c r="B53" s="39" t="s">
        <v>108</v>
      </c>
      <c r="C53" s="38">
        <v>5110010550</v>
      </c>
      <c r="D53" s="43" t="s">
        <v>109</v>
      </c>
      <c r="E53" s="72">
        <f>'приложение 10'!I173</f>
        <v>281992</v>
      </c>
    </row>
    <row r="54" spans="1:5" ht="31.35" customHeight="1">
      <c r="A54" s="39"/>
      <c r="B54" s="39" t="s">
        <v>127</v>
      </c>
      <c r="C54" s="38">
        <v>5120000000</v>
      </c>
      <c r="D54" s="43"/>
      <c r="E54" s="72">
        <f>E55</f>
        <v>1600000</v>
      </c>
    </row>
    <row r="55" spans="1:5" ht="31.35" customHeight="1">
      <c r="A55" s="39"/>
      <c r="B55" s="39" t="s">
        <v>127</v>
      </c>
      <c r="C55" s="38">
        <v>5120010560</v>
      </c>
      <c r="D55" s="43"/>
      <c r="E55" s="72">
        <f>E56</f>
        <v>1600000</v>
      </c>
    </row>
    <row r="56" spans="1:5" ht="31.35" customHeight="1">
      <c r="A56" s="39"/>
      <c r="B56" s="39" t="s">
        <v>108</v>
      </c>
      <c r="C56" s="38">
        <v>5120010560</v>
      </c>
      <c r="D56" s="43" t="s">
        <v>109</v>
      </c>
      <c r="E56" s="72">
        <f>'приложение 10'!I66</f>
        <v>1600000</v>
      </c>
    </row>
    <row r="57" spans="1:5" ht="17.649999999999999" customHeight="1">
      <c r="A57" s="39"/>
      <c r="B57" s="39" t="s">
        <v>128</v>
      </c>
      <c r="C57" s="38">
        <v>5130000000</v>
      </c>
      <c r="D57" s="43"/>
      <c r="E57" s="72">
        <f>E60+E63+E65+E67+E58</f>
        <v>5886400</v>
      </c>
    </row>
    <row r="58" spans="1:5" ht="62.45" customHeight="1">
      <c r="A58" s="39"/>
      <c r="B58" s="39" t="s">
        <v>129</v>
      </c>
      <c r="C58" s="38">
        <v>5130010070</v>
      </c>
      <c r="D58" s="43"/>
      <c r="E58" s="72">
        <f>E59</f>
        <v>1090400</v>
      </c>
    </row>
    <row r="59" spans="1:5" ht="31.35" customHeight="1">
      <c r="A59" s="39"/>
      <c r="B59" s="39" t="s">
        <v>108</v>
      </c>
      <c r="C59" s="38">
        <v>5130010070</v>
      </c>
      <c r="D59" s="43" t="s">
        <v>109</v>
      </c>
      <c r="E59" s="72">
        <f>'приложение 10'!I162</f>
        <v>1090400</v>
      </c>
    </row>
    <row r="60" spans="1:5" ht="47.65" customHeight="1">
      <c r="A60" s="39"/>
      <c r="B60" s="39" t="s">
        <v>130</v>
      </c>
      <c r="C60" s="38">
        <v>5130010220</v>
      </c>
      <c r="D60" s="43"/>
      <c r="E60" s="72">
        <f>E61+E62</f>
        <v>4176000</v>
      </c>
    </row>
    <row r="61" spans="1:5" ht="31.35" customHeight="1">
      <c r="A61" s="39"/>
      <c r="B61" s="39" t="s">
        <v>108</v>
      </c>
      <c r="C61" s="38">
        <v>5130010220</v>
      </c>
      <c r="D61" s="43" t="s">
        <v>109</v>
      </c>
      <c r="E61" s="72">
        <f>'приложение 10'!I149+'приложение 10'!I740+'приложение 10'!I657</f>
        <v>226000</v>
      </c>
    </row>
    <row r="62" spans="1:5" ht="47.65" customHeight="1">
      <c r="A62" s="39"/>
      <c r="B62" s="39" t="s">
        <v>131</v>
      </c>
      <c r="C62" s="38">
        <v>5130010220</v>
      </c>
      <c r="D62" s="43" t="s">
        <v>132</v>
      </c>
      <c r="E62" s="72">
        <f>'приложение 10'!I632+'приложение 10'!I658+'приложение 10'!I565</f>
        <v>3950000</v>
      </c>
    </row>
    <row r="63" spans="1:5" ht="47.65" customHeight="1">
      <c r="A63" s="39"/>
      <c r="B63" s="39" t="s">
        <v>133</v>
      </c>
      <c r="C63" s="38">
        <v>5130010490</v>
      </c>
      <c r="D63" s="43"/>
      <c r="E63" s="72">
        <f>E64</f>
        <v>75350</v>
      </c>
    </row>
    <row r="64" spans="1:5" ht="31.35" customHeight="1">
      <c r="A64" s="39"/>
      <c r="B64" s="39" t="s">
        <v>108</v>
      </c>
      <c r="C64" s="38">
        <v>5130010490</v>
      </c>
      <c r="D64" s="43" t="s">
        <v>109</v>
      </c>
      <c r="E64" s="72">
        <f>'приложение 10'!I151</f>
        <v>75350</v>
      </c>
    </row>
    <row r="65" spans="1:5" ht="94.9" customHeight="1">
      <c r="A65" s="39"/>
      <c r="B65" s="39" t="s">
        <v>134</v>
      </c>
      <c r="C65" s="38">
        <v>5130010500</v>
      </c>
      <c r="D65" s="43"/>
      <c r="E65" s="72">
        <f>E66</f>
        <v>439650</v>
      </c>
    </row>
    <row r="66" spans="1:5" ht="31.35" customHeight="1">
      <c r="A66" s="39"/>
      <c r="B66" s="39" t="s">
        <v>108</v>
      </c>
      <c r="C66" s="38">
        <v>5130010500</v>
      </c>
      <c r="D66" s="43" t="s">
        <v>109</v>
      </c>
      <c r="E66" s="72">
        <f>'приложение 10'!I742+'приложение 10'!I660</f>
        <v>439650</v>
      </c>
    </row>
    <row r="67" spans="1:5" ht="62.45" customHeight="1">
      <c r="A67" s="39"/>
      <c r="B67" s="39" t="s">
        <v>135</v>
      </c>
      <c r="C67" s="38">
        <v>5130010530</v>
      </c>
      <c r="D67" s="43"/>
      <c r="E67" s="72">
        <f>E68</f>
        <v>105000</v>
      </c>
    </row>
    <row r="68" spans="1:5" ht="31.35" customHeight="1">
      <c r="A68" s="39"/>
      <c r="B68" s="39" t="s">
        <v>108</v>
      </c>
      <c r="C68" s="38">
        <v>5130010530</v>
      </c>
      <c r="D68" s="43" t="s">
        <v>109</v>
      </c>
      <c r="E68" s="72">
        <f>'приложение 10'!I153</f>
        <v>105000</v>
      </c>
    </row>
    <row r="69" spans="1:5" ht="47.65" customHeight="1">
      <c r="A69" s="39"/>
      <c r="B69" s="39" t="s">
        <v>136</v>
      </c>
      <c r="C69" s="38">
        <v>5140000000</v>
      </c>
      <c r="D69" s="43"/>
      <c r="E69" s="72">
        <f>E70</f>
        <v>1494210</v>
      </c>
    </row>
    <row r="70" spans="1:5" ht="47.65" customHeight="1">
      <c r="A70" s="39"/>
      <c r="B70" s="39" t="s">
        <v>136</v>
      </c>
      <c r="C70" s="38">
        <v>5140010610</v>
      </c>
      <c r="D70" s="43"/>
      <c r="E70" s="72">
        <f>E71+E72</f>
        <v>1494210</v>
      </c>
    </row>
    <row r="71" spans="1:5" ht="31.35" customHeight="1">
      <c r="A71" s="39"/>
      <c r="B71" s="39" t="s">
        <v>108</v>
      </c>
      <c r="C71" s="38">
        <v>5140010610</v>
      </c>
      <c r="D71" s="43" t="s">
        <v>109</v>
      </c>
      <c r="E71" s="72">
        <f>'приложение 10'!I745</f>
        <v>1226000</v>
      </c>
    </row>
    <row r="72" spans="1:5" ht="47.65" customHeight="1">
      <c r="A72" s="39"/>
      <c r="B72" s="39" t="s">
        <v>131</v>
      </c>
      <c r="C72" s="38">
        <v>5140010610</v>
      </c>
      <c r="D72" s="75">
        <v>600</v>
      </c>
      <c r="E72" s="72">
        <f>'приложение 10'!I568</f>
        <v>268210</v>
      </c>
    </row>
    <row r="73" spans="1:5" ht="47.65" customHeight="1">
      <c r="A73" s="39"/>
      <c r="B73" s="39" t="s">
        <v>137</v>
      </c>
      <c r="C73" s="38">
        <v>5150000000</v>
      </c>
      <c r="D73" s="43"/>
      <c r="E73" s="72">
        <f>E74+E80+E82+E78</f>
        <v>71902366.890000001</v>
      </c>
    </row>
    <row r="74" spans="1:5" ht="47.65" customHeight="1">
      <c r="A74" s="39"/>
      <c r="B74" s="39" t="s">
        <v>137</v>
      </c>
      <c r="C74" s="38">
        <v>5150010720</v>
      </c>
      <c r="D74" s="43"/>
      <c r="E74" s="72">
        <f>E75+E76+E77</f>
        <v>62626566.890000001</v>
      </c>
    </row>
    <row r="75" spans="1:5" ht="31.35" customHeight="1">
      <c r="A75" s="39"/>
      <c r="B75" s="39" t="s">
        <v>108</v>
      </c>
      <c r="C75" s="38">
        <v>5150010720</v>
      </c>
      <c r="D75" s="43" t="s">
        <v>109</v>
      </c>
      <c r="E75" s="72">
        <f>'приложение 10'!I228</f>
        <v>1116261</v>
      </c>
    </row>
    <row r="76" spans="1:5" ht="45" customHeight="1">
      <c r="A76" s="39"/>
      <c r="B76" s="39" t="s">
        <v>124</v>
      </c>
      <c r="C76" s="38">
        <v>5150010720</v>
      </c>
      <c r="D76" s="43" t="s">
        <v>125</v>
      </c>
      <c r="E76" s="72">
        <f>'приложение 10'!I229</f>
        <v>58742166.890000001</v>
      </c>
    </row>
    <row r="77" spans="1:5" ht="17.649999999999999" customHeight="1">
      <c r="A77" s="39"/>
      <c r="B77" s="39" t="s">
        <v>138</v>
      </c>
      <c r="C77" s="38">
        <v>5150010720</v>
      </c>
      <c r="D77" s="43" t="s">
        <v>139</v>
      </c>
      <c r="E77" s="72">
        <f>'приложение 10'!I230</f>
        <v>2768139</v>
      </c>
    </row>
    <row r="78" spans="1:5" ht="47.65" hidden="1" customHeight="1">
      <c r="A78" s="39"/>
      <c r="B78" s="39" t="s">
        <v>140</v>
      </c>
      <c r="C78" s="77">
        <v>5150011050</v>
      </c>
      <c r="D78" s="43"/>
      <c r="E78" s="72">
        <f>E79</f>
        <v>0</v>
      </c>
    </row>
    <row r="79" spans="1:5" ht="31.35" hidden="1" customHeight="1">
      <c r="A79" s="39"/>
      <c r="B79" s="39" t="s">
        <v>108</v>
      </c>
      <c r="C79" s="77">
        <v>5150011050</v>
      </c>
      <c r="D79" s="43" t="s">
        <v>109</v>
      </c>
      <c r="E79" s="72">
        <f>'приложение 10'!I232</f>
        <v>0</v>
      </c>
    </row>
    <row r="80" spans="1:5" ht="94.9" customHeight="1">
      <c r="A80" s="39"/>
      <c r="B80" s="39" t="s">
        <v>141</v>
      </c>
      <c r="C80" s="38" t="s">
        <v>142</v>
      </c>
      <c r="D80" s="43"/>
      <c r="E80" s="72">
        <f>E81</f>
        <v>9275800</v>
      </c>
    </row>
    <row r="81" spans="1:5" ht="45" customHeight="1">
      <c r="A81" s="39"/>
      <c r="B81" s="39" t="s">
        <v>124</v>
      </c>
      <c r="C81" s="38" t="s">
        <v>142</v>
      </c>
      <c r="D81" s="43" t="s">
        <v>125</v>
      </c>
      <c r="E81" s="72">
        <f>'приложение 10'!I234</f>
        <v>9275800</v>
      </c>
    </row>
    <row r="82" spans="1:5" ht="94.9" hidden="1" customHeight="1">
      <c r="A82" s="39"/>
      <c r="B82" s="39" t="s">
        <v>141</v>
      </c>
      <c r="C82" s="38" t="s">
        <v>143</v>
      </c>
      <c r="D82" s="43"/>
      <c r="E82" s="72">
        <f>E83</f>
        <v>0</v>
      </c>
    </row>
    <row r="83" spans="1:5" ht="45" hidden="1" customHeight="1">
      <c r="A83" s="39"/>
      <c r="B83" s="39" t="s">
        <v>124</v>
      </c>
      <c r="C83" s="38" t="s">
        <v>143</v>
      </c>
      <c r="D83" s="43" t="s">
        <v>125</v>
      </c>
      <c r="E83" s="72">
        <f>'приложение 10'!I236</f>
        <v>0</v>
      </c>
    </row>
    <row r="84" spans="1:5" ht="47.65" hidden="1" customHeight="1">
      <c r="A84" s="39"/>
      <c r="B84" s="39" t="s">
        <v>144</v>
      </c>
      <c r="C84" s="38">
        <v>5160000000</v>
      </c>
      <c r="D84" s="43"/>
      <c r="E84" s="72">
        <f>E85</f>
        <v>0</v>
      </c>
    </row>
    <row r="85" spans="1:5" ht="47.65" hidden="1" customHeight="1">
      <c r="A85" s="39"/>
      <c r="B85" s="39" t="s">
        <v>144</v>
      </c>
      <c r="C85" s="38">
        <v>5160010670</v>
      </c>
      <c r="D85" s="43"/>
      <c r="E85" s="72">
        <f>E86</f>
        <v>0</v>
      </c>
    </row>
    <row r="86" spans="1:5" ht="31.35" hidden="1" customHeight="1">
      <c r="A86" s="39"/>
      <c r="B86" s="39" t="s">
        <v>108</v>
      </c>
      <c r="C86" s="38">
        <v>5160010670</v>
      </c>
      <c r="D86" s="43" t="s">
        <v>109</v>
      </c>
      <c r="E86" s="72">
        <f>'приложение 10'!I69</f>
        <v>0</v>
      </c>
    </row>
    <row r="87" spans="1:5" ht="47.65" customHeight="1">
      <c r="A87" s="39"/>
      <c r="B87" s="39" t="s">
        <v>145</v>
      </c>
      <c r="C87" s="38">
        <v>5170000000</v>
      </c>
      <c r="D87" s="43"/>
      <c r="E87" s="72">
        <f>E88</f>
        <v>300000</v>
      </c>
    </row>
    <row r="88" spans="1:5" ht="47.65" customHeight="1">
      <c r="A88" s="39"/>
      <c r="B88" s="39" t="s">
        <v>145</v>
      </c>
      <c r="C88" s="38">
        <v>5170010400</v>
      </c>
      <c r="D88" s="43"/>
      <c r="E88" s="72">
        <f>E89</f>
        <v>300000</v>
      </c>
    </row>
    <row r="89" spans="1:5" ht="31.35" customHeight="1">
      <c r="A89" s="39"/>
      <c r="B89" s="39" t="s">
        <v>108</v>
      </c>
      <c r="C89" s="38">
        <v>5170010400</v>
      </c>
      <c r="D89" s="43" t="s">
        <v>109</v>
      </c>
      <c r="E89" s="72">
        <f>'приложение 10'!I176</f>
        <v>300000</v>
      </c>
    </row>
    <row r="90" spans="1:5" ht="47.65" customHeight="1">
      <c r="A90" s="39"/>
      <c r="B90" s="39" t="s">
        <v>146</v>
      </c>
      <c r="C90" s="38">
        <v>5190000000</v>
      </c>
      <c r="D90" s="43"/>
      <c r="E90" s="72">
        <f>E91</f>
        <v>7080900</v>
      </c>
    </row>
    <row r="91" spans="1:5" ht="47.65" customHeight="1">
      <c r="A91" s="39"/>
      <c r="B91" s="39" t="s">
        <v>146</v>
      </c>
      <c r="C91" s="38">
        <v>5190010780</v>
      </c>
      <c r="D91" s="43"/>
      <c r="E91" s="72">
        <f>E92</f>
        <v>7080900</v>
      </c>
    </row>
    <row r="92" spans="1:5" ht="31.35" customHeight="1">
      <c r="A92" s="39"/>
      <c r="B92" s="39" t="s">
        <v>108</v>
      </c>
      <c r="C92" s="38">
        <v>5190010780</v>
      </c>
      <c r="D92" s="43" t="s">
        <v>109</v>
      </c>
      <c r="E92" s="72">
        <f>'приложение 10'!I72</f>
        <v>7080900</v>
      </c>
    </row>
    <row r="93" spans="1:5" s="69" customFormat="1" ht="31.35" customHeight="1">
      <c r="A93" s="65" t="s">
        <v>44</v>
      </c>
      <c r="B93" s="65" t="s">
        <v>147</v>
      </c>
      <c r="C93" s="30">
        <v>5200000000</v>
      </c>
      <c r="D93" s="76"/>
      <c r="E93" s="71">
        <f>E94+E99+E106+E112+E122+E127+E117</f>
        <v>227284000.69</v>
      </c>
    </row>
    <row r="94" spans="1:5" ht="17.649999999999999" customHeight="1">
      <c r="A94" s="39"/>
      <c r="B94" s="39" t="s">
        <v>148</v>
      </c>
      <c r="C94" s="38">
        <v>5210000000</v>
      </c>
      <c r="D94" s="43"/>
      <c r="E94" s="72">
        <f>E95</f>
        <v>111170441</v>
      </c>
    </row>
    <row r="95" spans="1:5" ht="31.35" customHeight="1">
      <c r="A95" s="39"/>
      <c r="B95" s="73" t="s">
        <v>149</v>
      </c>
      <c r="C95" s="38">
        <v>5210000590</v>
      </c>
      <c r="D95" s="43"/>
      <c r="E95" s="72">
        <f>E96+E97+E98</f>
        <v>111170441</v>
      </c>
    </row>
    <row r="96" spans="1:5" ht="78.599999999999994" customHeight="1">
      <c r="A96" s="39"/>
      <c r="B96" s="39" t="s">
        <v>105</v>
      </c>
      <c r="C96" s="38">
        <v>5210000590</v>
      </c>
      <c r="D96" s="43" t="s">
        <v>106</v>
      </c>
      <c r="E96" s="72">
        <f>'приложение 10'!I305+'приложение 10'!I76</f>
        <v>95740870</v>
      </c>
    </row>
    <row r="97" spans="1:5" ht="31.35" customHeight="1">
      <c r="A97" s="39"/>
      <c r="B97" s="39" t="s">
        <v>108</v>
      </c>
      <c r="C97" s="38">
        <v>5210000590</v>
      </c>
      <c r="D97" s="43" t="s">
        <v>109</v>
      </c>
      <c r="E97" s="72">
        <f>'приложение 10'!I306+'приложение 10'!I77</f>
        <v>15187098.23</v>
      </c>
    </row>
    <row r="98" spans="1:5" ht="17.649999999999999" customHeight="1">
      <c r="A98" s="39"/>
      <c r="B98" s="39" t="s">
        <v>112</v>
      </c>
      <c r="C98" s="38">
        <v>5210000590</v>
      </c>
      <c r="D98" s="43" t="s">
        <v>113</v>
      </c>
      <c r="E98" s="72">
        <f>'приложение 10'!I307+'приложение 10'!I78</f>
        <v>242472.77</v>
      </c>
    </row>
    <row r="99" spans="1:5" ht="17.649999999999999" customHeight="1">
      <c r="A99" s="39"/>
      <c r="B99" s="78" t="s">
        <v>150</v>
      </c>
      <c r="C99" s="38">
        <v>5220000000</v>
      </c>
      <c r="D99" s="43"/>
      <c r="E99" s="72">
        <f>E100+E104</f>
        <v>29035500</v>
      </c>
    </row>
    <row r="100" spans="1:5" ht="31.35" customHeight="1">
      <c r="A100" s="39"/>
      <c r="B100" s="73" t="s">
        <v>149</v>
      </c>
      <c r="C100" s="38">
        <v>5220000590</v>
      </c>
      <c r="D100" s="43"/>
      <c r="E100" s="72">
        <f>E101+E102+E103</f>
        <v>29035500</v>
      </c>
    </row>
    <row r="101" spans="1:5" ht="78.599999999999994" customHeight="1">
      <c r="A101" s="39"/>
      <c r="B101" s="39" t="s">
        <v>105</v>
      </c>
      <c r="C101" s="38">
        <v>5220000590</v>
      </c>
      <c r="D101" s="43" t="s">
        <v>106</v>
      </c>
      <c r="E101" s="72">
        <f>'приложение 10'!I81</f>
        <v>13172087</v>
      </c>
    </row>
    <row r="102" spans="1:5" ht="31.35" customHeight="1">
      <c r="A102" s="39"/>
      <c r="B102" s="39" t="s">
        <v>108</v>
      </c>
      <c r="C102" s="38">
        <v>5220000590</v>
      </c>
      <c r="D102" s="43" t="s">
        <v>109</v>
      </c>
      <c r="E102" s="72">
        <f>'приложение 10'!I82</f>
        <v>15735400</v>
      </c>
    </row>
    <row r="103" spans="1:5" ht="17.649999999999999" customHeight="1">
      <c r="A103" s="39"/>
      <c r="B103" s="39" t="s">
        <v>112</v>
      </c>
      <c r="C103" s="38">
        <v>5220000590</v>
      </c>
      <c r="D103" s="43" t="s">
        <v>113</v>
      </c>
      <c r="E103" s="72">
        <f>'приложение 10'!I83</f>
        <v>128013</v>
      </c>
    </row>
    <row r="104" spans="1:5" ht="31.35" hidden="1" customHeight="1">
      <c r="A104" s="39"/>
      <c r="B104" s="39" t="s">
        <v>151</v>
      </c>
      <c r="C104" s="38" t="s">
        <v>152</v>
      </c>
      <c r="D104" s="43"/>
      <c r="E104" s="72">
        <f>E105</f>
        <v>0</v>
      </c>
    </row>
    <row r="105" spans="1:5" ht="31.35" hidden="1" customHeight="1">
      <c r="A105" s="39"/>
      <c r="B105" s="39" t="s">
        <v>108</v>
      </c>
      <c r="C105" s="38" t="s">
        <v>152</v>
      </c>
      <c r="D105" s="43" t="s">
        <v>109</v>
      </c>
      <c r="E105" s="72">
        <f>'приложение 10'!I85</f>
        <v>0</v>
      </c>
    </row>
    <row r="106" spans="1:5" ht="17.649999999999999" customHeight="1">
      <c r="A106" s="39"/>
      <c r="B106" s="73" t="s">
        <v>153</v>
      </c>
      <c r="C106" s="38">
        <v>5240000000</v>
      </c>
      <c r="D106" s="43"/>
      <c r="E106" s="72">
        <f>E107</f>
        <v>34237543.689999998</v>
      </c>
    </row>
    <row r="107" spans="1:5" ht="31.35" customHeight="1">
      <c r="A107" s="39"/>
      <c r="B107" s="73" t="s">
        <v>149</v>
      </c>
      <c r="C107" s="38">
        <v>5240000590</v>
      </c>
      <c r="D107" s="43"/>
      <c r="E107" s="72">
        <f>E108+E109+E111+E110</f>
        <v>34237543.689999998</v>
      </c>
    </row>
    <row r="108" spans="1:5" ht="78.599999999999994" customHeight="1">
      <c r="A108" s="39"/>
      <c r="B108" s="39" t="s">
        <v>105</v>
      </c>
      <c r="C108" s="38">
        <v>5240000590</v>
      </c>
      <c r="D108" s="43" t="s">
        <v>106</v>
      </c>
      <c r="E108" s="72">
        <f>'приложение 10'!I114+'приложение 10'!I138</f>
        <v>20460480</v>
      </c>
    </row>
    <row r="109" spans="1:5" ht="31.35" customHeight="1">
      <c r="A109" s="39"/>
      <c r="B109" s="39" t="s">
        <v>108</v>
      </c>
      <c r="C109" s="38">
        <v>5240000590</v>
      </c>
      <c r="D109" s="43" t="s">
        <v>109</v>
      </c>
      <c r="E109" s="72">
        <f>'приложение 10'!I115</f>
        <v>1752143.69</v>
      </c>
    </row>
    <row r="110" spans="1:5" ht="17.649999999999999" customHeight="1">
      <c r="A110" s="39"/>
      <c r="B110" s="39" t="s">
        <v>138</v>
      </c>
      <c r="C110" s="38">
        <v>5240000590</v>
      </c>
      <c r="D110" s="43" t="s">
        <v>139</v>
      </c>
      <c r="E110" s="72">
        <f>'приложение 10'!I116</f>
        <v>12000000</v>
      </c>
    </row>
    <row r="111" spans="1:5" ht="17.649999999999999" customHeight="1">
      <c r="A111" s="39"/>
      <c r="B111" s="39" t="s">
        <v>112</v>
      </c>
      <c r="C111" s="38">
        <v>5240000590</v>
      </c>
      <c r="D111" s="43" t="s">
        <v>113</v>
      </c>
      <c r="E111" s="72">
        <f>'приложение 10'!I117</f>
        <v>24920</v>
      </c>
    </row>
    <row r="112" spans="1:5" ht="17.649999999999999" customHeight="1">
      <c r="A112" s="39"/>
      <c r="B112" s="39" t="s">
        <v>154</v>
      </c>
      <c r="C112" s="38">
        <v>5250000000</v>
      </c>
      <c r="D112" s="75"/>
      <c r="E112" s="72">
        <f>E113</f>
        <v>23955956</v>
      </c>
    </row>
    <row r="113" spans="1:5" ht="31.35" customHeight="1">
      <c r="A113" s="39"/>
      <c r="B113" s="39" t="s">
        <v>149</v>
      </c>
      <c r="C113" s="38">
        <v>5250000590</v>
      </c>
      <c r="D113" s="75"/>
      <c r="E113" s="72">
        <f>E114+E115+E116</f>
        <v>23955956</v>
      </c>
    </row>
    <row r="114" spans="1:5" ht="78.599999999999994" customHeight="1">
      <c r="A114" s="39"/>
      <c r="B114" s="39" t="s">
        <v>105</v>
      </c>
      <c r="C114" s="38">
        <v>5250000590</v>
      </c>
      <c r="D114" s="75">
        <v>100</v>
      </c>
      <c r="E114" s="72">
        <f>'приложение 10'!I572+'приложение 10'!I664</f>
        <v>19918256</v>
      </c>
    </row>
    <row r="115" spans="1:5" ht="31.35" customHeight="1">
      <c r="A115" s="39"/>
      <c r="B115" s="39" t="s">
        <v>108</v>
      </c>
      <c r="C115" s="38">
        <v>5250000590</v>
      </c>
      <c r="D115" s="75">
        <v>200</v>
      </c>
      <c r="E115" s="72">
        <f>'приложение 10'!I573+'приложение 10'!I665</f>
        <v>4015176.9</v>
      </c>
    </row>
    <row r="116" spans="1:5" ht="17.649999999999999" customHeight="1">
      <c r="A116" s="39"/>
      <c r="B116" s="39" t="s">
        <v>112</v>
      </c>
      <c r="C116" s="38">
        <v>5250000590</v>
      </c>
      <c r="D116" s="75">
        <v>800</v>
      </c>
      <c r="E116" s="72">
        <f>'приложение 10'!I574+'приложение 10'!I666</f>
        <v>22523.1</v>
      </c>
    </row>
    <row r="117" spans="1:5" ht="17.649999999999999" customHeight="1">
      <c r="A117" s="39"/>
      <c r="B117" s="39" t="s">
        <v>155</v>
      </c>
      <c r="C117" s="38">
        <v>5260000000</v>
      </c>
      <c r="D117" s="43"/>
      <c r="E117" s="72">
        <f>E118</f>
        <v>13359360</v>
      </c>
    </row>
    <row r="118" spans="1:5" ht="31.35" customHeight="1">
      <c r="A118" s="39"/>
      <c r="B118" s="39" t="s">
        <v>149</v>
      </c>
      <c r="C118" s="38">
        <v>5260000590</v>
      </c>
      <c r="D118" s="43"/>
      <c r="E118" s="72">
        <f>E119+E120+E121</f>
        <v>13359360</v>
      </c>
    </row>
    <row r="119" spans="1:5" ht="78.599999999999994" customHeight="1">
      <c r="A119" s="39"/>
      <c r="B119" s="39" t="s">
        <v>105</v>
      </c>
      <c r="C119" s="38">
        <v>5260000590</v>
      </c>
      <c r="D119" s="43" t="s">
        <v>106</v>
      </c>
      <c r="E119" s="72">
        <f>'приложение 10'!I88</f>
        <v>10090400</v>
      </c>
    </row>
    <row r="120" spans="1:5" ht="31.35" customHeight="1">
      <c r="A120" s="39"/>
      <c r="B120" s="39" t="s">
        <v>108</v>
      </c>
      <c r="C120" s="38">
        <v>5260000590</v>
      </c>
      <c r="D120" s="43" t="s">
        <v>109</v>
      </c>
      <c r="E120" s="72">
        <f>'приложение 10'!I89</f>
        <v>2932520</v>
      </c>
    </row>
    <row r="121" spans="1:5" ht="17.649999999999999" customHeight="1">
      <c r="A121" s="39"/>
      <c r="B121" s="39" t="s">
        <v>112</v>
      </c>
      <c r="C121" s="38">
        <v>5260000590</v>
      </c>
      <c r="D121" s="43" t="s">
        <v>113</v>
      </c>
      <c r="E121" s="72">
        <f>'приложение 10'!I90</f>
        <v>336440</v>
      </c>
    </row>
    <row r="122" spans="1:5" ht="17.649999999999999" customHeight="1">
      <c r="A122" s="39"/>
      <c r="B122" s="39" t="s">
        <v>156</v>
      </c>
      <c r="C122" s="38">
        <v>5270000000</v>
      </c>
      <c r="D122" s="75"/>
      <c r="E122" s="72">
        <f>E123</f>
        <v>12370300</v>
      </c>
    </row>
    <row r="123" spans="1:5" ht="31.35" customHeight="1">
      <c r="A123" s="39"/>
      <c r="B123" s="39" t="s">
        <v>149</v>
      </c>
      <c r="C123" s="38">
        <v>5270000590</v>
      </c>
      <c r="D123" s="75"/>
      <c r="E123" s="72">
        <f>E124+E125+E126</f>
        <v>12370300</v>
      </c>
    </row>
    <row r="124" spans="1:5" ht="78.599999999999994" customHeight="1">
      <c r="A124" s="39"/>
      <c r="B124" s="39" t="s">
        <v>105</v>
      </c>
      <c r="C124" s="38">
        <v>5270000590</v>
      </c>
      <c r="D124" s="75">
        <v>100</v>
      </c>
      <c r="E124" s="72">
        <f>'приложение 10'!I749</f>
        <v>10750700</v>
      </c>
    </row>
    <row r="125" spans="1:5" ht="31.35" customHeight="1">
      <c r="A125" s="39"/>
      <c r="B125" s="39" t="s">
        <v>108</v>
      </c>
      <c r="C125" s="38">
        <v>5270000590</v>
      </c>
      <c r="D125" s="75">
        <v>200</v>
      </c>
      <c r="E125" s="72">
        <f>'приложение 10'!I750</f>
        <v>1616930</v>
      </c>
    </row>
    <row r="126" spans="1:5" ht="17.649999999999999" customHeight="1">
      <c r="A126" s="39"/>
      <c r="B126" s="39" t="s">
        <v>112</v>
      </c>
      <c r="C126" s="38">
        <v>5270000590</v>
      </c>
      <c r="D126" s="75">
        <v>800</v>
      </c>
      <c r="E126" s="72">
        <f>'приложение 10'!I751</f>
        <v>2670</v>
      </c>
    </row>
    <row r="127" spans="1:5" ht="47.65" customHeight="1">
      <c r="A127" s="39"/>
      <c r="B127" s="39" t="s">
        <v>157</v>
      </c>
      <c r="C127" s="38">
        <v>5280000000</v>
      </c>
      <c r="D127" s="43"/>
      <c r="E127" s="72">
        <f>E128</f>
        <v>3154900</v>
      </c>
    </row>
    <row r="128" spans="1:5" ht="31.35" customHeight="1">
      <c r="A128" s="39"/>
      <c r="B128" s="39" t="s">
        <v>158</v>
      </c>
      <c r="C128" s="38">
        <v>5280000590</v>
      </c>
      <c r="D128" s="43"/>
      <c r="E128" s="72">
        <f>E129+E130+E131</f>
        <v>3154900</v>
      </c>
    </row>
    <row r="129" spans="1:5" ht="78.599999999999994" customHeight="1">
      <c r="A129" s="39"/>
      <c r="B129" s="39" t="s">
        <v>105</v>
      </c>
      <c r="C129" s="38">
        <v>5280000590</v>
      </c>
      <c r="D129" s="43" t="s">
        <v>106</v>
      </c>
      <c r="E129" s="72">
        <f>'приложение 10'!I754</f>
        <v>3025000</v>
      </c>
    </row>
    <row r="130" spans="1:5" ht="31.35" customHeight="1">
      <c r="A130" s="39"/>
      <c r="B130" s="39" t="s">
        <v>108</v>
      </c>
      <c r="C130" s="38">
        <v>5280000590</v>
      </c>
      <c r="D130" s="43" t="s">
        <v>109</v>
      </c>
      <c r="E130" s="72">
        <f>'приложение 10'!I755</f>
        <v>129900</v>
      </c>
    </row>
    <row r="131" spans="1:5" ht="17.649999999999999" hidden="1" customHeight="1">
      <c r="A131" s="39"/>
      <c r="B131" s="39" t="s">
        <v>112</v>
      </c>
      <c r="C131" s="38">
        <v>5280000590</v>
      </c>
      <c r="D131" s="43" t="s">
        <v>113</v>
      </c>
      <c r="E131" s="72">
        <f>'приложение 10'!I756</f>
        <v>0</v>
      </c>
    </row>
    <row r="132" spans="1:5" s="69" customFormat="1" ht="31.35" customHeight="1">
      <c r="A132" s="65" t="s">
        <v>52</v>
      </c>
      <c r="B132" s="65" t="s">
        <v>159</v>
      </c>
      <c r="C132" s="30">
        <v>5300000000</v>
      </c>
      <c r="D132" s="76"/>
      <c r="E132" s="71">
        <f>E138+E133</f>
        <v>3039200</v>
      </c>
    </row>
    <row r="133" spans="1:5" ht="17.649999999999999" customHeight="1">
      <c r="A133" s="39"/>
      <c r="B133" s="73" t="s">
        <v>160</v>
      </c>
      <c r="C133" s="38">
        <v>5310000000</v>
      </c>
      <c r="D133" s="43"/>
      <c r="E133" s="72">
        <f>E134+E136</f>
        <v>32500</v>
      </c>
    </row>
    <row r="134" spans="1:5" ht="125.85" hidden="1" customHeight="1">
      <c r="A134" s="39"/>
      <c r="B134" s="73" t="s">
        <v>161</v>
      </c>
      <c r="C134" s="38">
        <v>5310060840</v>
      </c>
      <c r="D134" s="43"/>
      <c r="E134" s="72">
        <f>E135</f>
        <v>0</v>
      </c>
    </row>
    <row r="135" spans="1:5" ht="31.35" hidden="1" customHeight="1">
      <c r="A135" s="39"/>
      <c r="B135" s="39" t="s">
        <v>108</v>
      </c>
      <c r="C135" s="38">
        <v>5310060840</v>
      </c>
      <c r="D135" s="43" t="s">
        <v>109</v>
      </c>
      <c r="E135" s="72">
        <f>'приложение 10'!I291</f>
        <v>0</v>
      </c>
    </row>
    <row r="136" spans="1:5" ht="125.85" customHeight="1">
      <c r="A136" s="39"/>
      <c r="B136" s="39" t="s">
        <v>161</v>
      </c>
      <c r="C136" s="38">
        <v>5310069120</v>
      </c>
      <c r="D136" s="43"/>
      <c r="E136" s="72">
        <f>E137</f>
        <v>32500</v>
      </c>
    </row>
    <row r="137" spans="1:5" ht="31.35" customHeight="1">
      <c r="A137" s="39"/>
      <c r="B137" s="39" t="s">
        <v>108</v>
      </c>
      <c r="C137" s="38">
        <v>5310069120</v>
      </c>
      <c r="D137" s="43" t="s">
        <v>109</v>
      </c>
      <c r="E137" s="72">
        <f>'приложение 10'!I293+'приложение 10'!I782</f>
        <v>32500</v>
      </c>
    </row>
    <row r="138" spans="1:5" ht="17.649999999999999" customHeight="1">
      <c r="A138" s="39"/>
      <c r="B138" s="39" t="s">
        <v>162</v>
      </c>
      <c r="C138" s="38">
        <v>5320000000</v>
      </c>
      <c r="D138" s="43"/>
      <c r="E138" s="72">
        <f>E139+E143</f>
        <v>3006700</v>
      </c>
    </row>
    <row r="139" spans="1:5" ht="17.649999999999999" customHeight="1">
      <c r="A139" s="39"/>
      <c r="B139" s="39" t="s">
        <v>163</v>
      </c>
      <c r="C139" s="38">
        <v>5320010350</v>
      </c>
      <c r="D139" s="43"/>
      <c r="E139" s="72">
        <f>E141+E140+E142</f>
        <v>1806700</v>
      </c>
    </row>
    <row r="140" spans="1:5" ht="78.599999999999994" customHeight="1">
      <c r="A140" s="39"/>
      <c r="B140" s="39" t="s">
        <v>105</v>
      </c>
      <c r="C140" s="38">
        <v>5320010350</v>
      </c>
      <c r="D140" s="43" t="s">
        <v>106</v>
      </c>
      <c r="E140" s="72">
        <f>'приложение 10'!I760</f>
        <v>108100</v>
      </c>
    </row>
    <row r="141" spans="1:5" ht="31.35" customHeight="1">
      <c r="A141" s="39"/>
      <c r="B141" s="39" t="s">
        <v>108</v>
      </c>
      <c r="C141" s="38">
        <v>5320010350</v>
      </c>
      <c r="D141" s="43" t="s">
        <v>109</v>
      </c>
      <c r="E141" s="72">
        <f>'приложение 10'!I761</f>
        <v>1518600</v>
      </c>
    </row>
    <row r="142" spans="1:5" ht="31.35" customHeight="1">
      <c r="A142" s="39"/>
      <c r="B142" s="39" t="s">
        <v>164</v>
      </c>
      <c r="C142" s="77">
        <v>5320010350</v>
      </c>
      <c r="D142" s="43" t="s">
        <v>165</v>
      </c>
      <c r="E142" s="72">
        <f>'приложение 10'!I762</f>
        <v>180000</v>
      </c>
    </row>
    <row r="143" spans="1:5" ht="47.65" customHeight="1">
      <c r="A143" s="39"/>
      <c r="B143" s="39" t="s">
        <v>166</v>
      </c>
      <c r="C143" s="38">
        <v>5320010360</v>
      </c>
      <c r="D143" s="43"/>
      <c r="E143" s="72">
        <f>E144+E145</f>
        <v>1200000</v>
      </c>
    </row>
    <row r="144" spans="1:5" ht="78.599999999999994" customHeight="1">
      <c r="A144" s="39"/>
      <c r="B144" s="39" t="s">
        <v>105</v>
      </c>
      <c r="C144" s="38">
        <v>5320010360</v>
      </c>
      <c r="D144" s="43" t="s">
        <v>106</v>
      </c>
      <c r="E144" s="72">
        <f>'приложение 10'!I764</f>
        <v>1134628.93</v>
      </c>
    </row>
    <row r="145" spans="1:5" ht="17.649999999999999" customHeight="1">
      <c r="A145" s="39"/>
      <c r="B145" s="39" t="s">
        <v>112</v>
      </c>
      <c r="C145" s="38">
        <v>5320010360</v>
      </c>
      <c r="D145" s="43" t="s">
        <v>113</v>
      </c>
      <c r="E145" s="72">
        <f>'приложение 10'!I765</f>
        <v>65371.07</v>
      </c>
    </row>
    <row r="146" spans="1:5" s="69" customFormat="1" ht="31.35" customHeight="1">
      <c r="A146" s="65" t="s">
        <v>57</v>
      </c>
      <c r="B146" s="65" t="s">
        <v>167</v>
      </c>
      <c r="C146" s="30">
        <v>5400000000</v>
      </c>
      <c r="D146" s="79"/>
      <c r="E146" s="71">
        <f>E147+E149+E162+E160+E152+E156+E154+E158</f>
        <v>107961540</v>
      </c>
    </row>
    <row r="147" spans="1:5" ht="62.45" customHeight="1">
      <c r="A147" s="39"/>
      <c r="B147" s="39" t="s">
        <v>168</v>
      </c>
      <c r="C147" s="38">
        <v>5400010620</v>
      </c>
      <c r="D147" s="43"/>
      <c r="E147" s="72">
        <f>E148</f>
        <v>7059040</v>
      </c>
    </row>
    <row r="148" spans="1:5" ht="31.35" customHeight="1">
      <c r="A148" s="39"/>
      <c r="B148" s="39" t="s">
        <v>164</v>
      </c>
      <c r="C148" s="38">
        <v>5400010620</v>
      </c>
      <c r="D148" s="43" t="s">
        <v>165</v>
      </c>
      <c r="E148" s="72">
        <f>'приложение 10'!I325</f>
        <v>7059040</v>
      </c>
    </row>
    <row r="149" spans="1:5" ht="109.7" customHeight="1">
      <c r="A149" s="39"/>
      <c r="B149" s="39" t="s">
        <v>169</v>
      </c>
      <c r="C149" s="38">
        <v>5400060710</v>
      </c>
      <c r="D149" s="75"/>
      <c r="E149" s="72">
        <f>E151+E150</f>
        <v>11894900</v>
      </c>
    </row>
    <row r="150" spans="1:5" ht="31.35" customHeight="1">
      <c r="A150" s="39"/>
      <c r="B150" s="39" t="s">
        <v>108</v>
      </c>
      <c r="C150" s="38">
        <v>5400060710</v>
      </c>
      <c r="D150" s="75">
        <v>200</v>
      </c>
      <c r="E150" s="72">
        <f>'приложение 10'!I601</f>
        <v>171500</v>
      </c>
    </row>
    <row r="151" spans="1:5" ht="31.35" customHeight="1">
      <c r="A151" s="39"/>
      <c r="B151" s="39" t="s">
        <v>164</v>
      </c>
      <c r="C151" s="38">
        <v>5400060710</v>
      </c>
      <c r="D151" s="75">
        <v>300</v>
      </c>
      <c r="E151" s="72">
        <f>'приложение 10'!I602</f>
        <v>11723400</v>
      </c>
    </row>
    <row r="152" spans="1:5" ht="125.85" customHeight="1">
      <c r="A152" s="39"/>
      <c r="B152" s="39" t="s">
        <v>170</v>
      </c>
      <c r="C152" s="38">
        <v>5400069100</v>
      </c>
      <c r="D152" s="75"/>
      <c r="E152" s="72">
        <f>E153</f>
        <v>49844800</v>
      </c>
    </row>
    <row r="153" spans="1:5" ht="31.35" customHeight="1">
      <c r="A153" s="39"/>
      <c r="B153" s="39" t="s">
        <v>164</v>
      </c>
      <c r="C153" s="38">
        <v>5400069100</v>
      </c>
      <c r="D153" s="75">
        <v>300</v>
      </c>
      <c r="E153" s="72">
        <f>'приложение 10'!I787</f>
        <v>49844800</v>
      </c>
    </row>
    <row r="154" spans="1:5" ht="78.599999999999994" customHeight="1">
      <c r="A154" s="39"/>
      <c r="B154" s="39" t="s">
        <v>171</v>
      </c>
      <c r="C154" s="38">
        <v>5400069110</v>
      </c>
      <c r="D154" s="75"/>
      <c r="E154" s="72">
        <f>E155</f>
        <v>419900</v>
      </c>
    </row>
    <row r="155" spans="1:5" ht="31.35" customHeight="1">
      <c r="A155" s="39"/>
      <c r="B155" s="39" t="s">
        <v>164</v>
      </c>
      <c r="C155" s="38">
        <v>5400069110</v>
      </c>
      <c r="D155" s="75">
        <v>300</v>
      </c>
      <c r="E155" s="72">
        <f>'приложение 10'!I789</f>
        <v>419900</v>
      </c>
    </row>
    <row r="156" spans="1:5" ht="78.599999999999994" customHeight="1">
      <c r="A156" s="39"/>
      <c r="B156" s="39" t="s">
        <v>172</v>
      </c>
      <c r="C156" s="38">
        <v>5400069130</v>
      </c>
      <c r="D156" s="75"/>
      <c r="E156" s="72">
        <f>E157</f>
        <v>36649700</v>
      </c>
    </row>
    <row r="157" spans="1:5" ht="31.35" customHeight="1">
      <c r="A157" s="39"/>
      <c r="B157" s="39" t="s">
        <v>164</v>
      </c>
      <c r="C157" s="38">
        <v>5400069130</v>
      </c>
      <c r="D157" s="75">
        <v>300</v>
      </c>
      <c r="E157" s="72">
        <f>'приложение 10'!I791</f>
        <v>36649700</v>
      </c>
    </row>
    <row r="158" spans="1:5" ht="94.9" customHeight="1">
      <c r="A158" s="39"/>
      <c r="B158" s="39" t="s">
        <v>173</v>
      </c>
      <c r="C158" s="38">
        <v>5400069140</v>
      </c>
      <c r="D158" s="75"/>
      <c r="E158" s="72">
        <f>E159</f>
        <v>423600</v>
      </c>
    </row>
    <row r="159" spans="1:5" ht="31.35" customHeight="1">
      <c r="A159" s="39"/>
      <c r="B159" s="39" t="s">
        <v>164</v>
      </c>
      <c r="C159" s="38">
        <v>5400069140</v>
      </c>
      <c r="D159" s="75">
        <v>300</v>
      </c>
      <c r="E159" s="72">
        <f>'приложение 10'!I793</f>
        <v>423600</v>
      </c>
    </row>
    <row r="160" spans="1:5" ht="156.94999999999999" hidden="1" customHeight="1">
      <c r="A160" s="39"/>
      <c r="B160" s="39" t="s">
        <v>174</v>
      </c>
      <c r="C160" s="38">
        <v>5400069160</v>
      </c>
      <c r="D160" s="43"/>
      <c r="E160" s="72">
        <f>E161</f>
        <v>0</v>
      </c>
    </row>
    <row r="161" spans="1:5" ht="31.35" hidden="1" customHeight="1">
      <c r="A161" s="39"/>
      <c r="B161" s="39" t="s">
        <v>164</v>
      </c>
      <c r="C161" s="38">
        <v>5400069160</v>
      </c>
      <c r="D161" s="43" t="s">
        <v>165</v>
      </c>
      <c r="E161" s="72">
        <f>'приложение 10'!I329+'приложение 10'!I795</f>
        <v>0</v>
      </c>
    </row>
    <row r="162" spans="1:5" ht="47.65" customHeight="1">
      <c r="A162" s="39"/>
      <c r="B162" s="39" t="s">
        <v>175</v>
      </c>
      <c r="C162" s="38">
        <v>5410000000</v>
      </c>
      <c r="D162" s="43"/>
      <c r="E162" s="72">
        <f>E163</f>
        <v>1669600</v>
      </c>
    </row>
    <row r="163" spans="1:5" ht="173.1" customHeight="1">
      <c r="A163" s="39"/>
      <c r="B163" s="39" t="s">
        <v>176</v>
      </c>
      <c r="C163" s="38" t="s">
        <v>177</v>
      </c>
      <c r="D163" s="43"/>
      <c r="E163" s="72">
        <f>E164</f>
        <v>1669600</v>
      </c>
    </row>
    <row r="164" spans="1:5" ht="31.35" customHeight="1">
      <c r="A164" s="39"/>
      <c r="B164" s="39" t="s">
        <v>164</v>
      </c>
      <c r="C164" s="38" t="s">
        <v>177</v>
      </c>
      <c r="D164" s="43" t="s">
        <v>165</v>
      </c>
      <c r="E164" s="72">
        <f>'приложение 10'!I332</f>
        <v>1669600</v>
      </c>
    </row>
    <row r="165" spans="1:5" s="69" customFormat="1" ht="47.65" customHeight="1">
      <c r="A165" s="65" t="s">
        <v>64</v>
      </c>
      <c r="B165" s="65" t="s">
        <v>178</v>
      </c>
      <c r="C165" s="30">
        <v>5500000000</v>
      </c>
      <c r="D165" s="76"/>
      <c r="E165" s="71">
        <f>E166+E170+E168</f>
        <v>11042600</v>
      </c>
    </row>
    <row r="166" spans="1:5" ht="173.1" hidden="1" customHeight="1">
      <c r="A166" s="39"/>
      <c r="B166" s="39" t="s">
        <v>179</v>
      </c>
      <c r="C166" s="38">
        <v>5500060090</v>
      </c>
      <c r="D166" s="43"/>
      <c r="E166" s="72">
        <f>E167</f>
        <v>0</v>
      </c>
    </row>
    <row r="167" spans="1:5" ht="17.649999999999999" hidden="1" customHeight="1">
      <c r="A167" s="39"/>
      <c r="B167" s="39" t="s">
        <v>112</v>
      </c>
      <c r="C167" s="38">
        <v>5500060090</v>
      </c>
      <c r="D167" s="43" t="s">
        <v>113</v>
      </c>
      <c r="E167" s="72">
        <f>'приложение 10'!I417</f>
        <v>0</v>
      </c>
    </row>
    <row r="168" spans="1:5" ht="125.85" customHeight="1">
      <c r="A168" s="39"/>
      <c r="B168" s="39" t="s">
        <v>180</v>
      </c>
      <c r="C168" s="38">
        <v>5500060912</v>
      </c>
      <c r="D168" s="43"/>
      <c r="E168" s="72">
        <f>E169</f>
        <v>10382800</v>
      </c>
    </row>
    <row r="169" spans="1:5" ht="17.649999999999999" customHeight="1">
      <c r="A169" s="39"/>
      <c r="B169" s="39" t="s">
        <v>112</v>
      </c>
      <c r="C169" s="38">
        <v>5500060912</v>
      </c>
      <c r="D169" s="43" t="s">
        <v>113</v>
      </c>
      <c r="E169" s="72">
        <f>'приложение 10'!I419</f>
        <v>10382800</v>
      </c>
    </row>
    <row r="170" spans="1:5" ht="17.649999999999999" customHeight="1">
      <c r="A170" s="39"/>
      <c r="B170" s="39" t="s">
        <v>181</v>
      </c>
      <c r="C170" s="38">
        <v>5530000000</v>
      </c>
      <c r="D170" s="43"/>
      <c r="E170" s="72">
        <f>E171</f>
        <v>659800</v>
      </c>
    </row>
    <row r="171" spans="1:5" ht="156.94999999999999" customHeight="1">
      <c r="A171" s="39"/>
      <c r="B171" s="39" t="s">
        <v>182</v>
      </c>
      <c r="C171" s="38">
        <v>5530061650</v>
      </c>
      <c r="D171" s="43"/>
      <c r="E171" s="72">
        <f>E172</f>
        <v>659800</v>
      </c>
    </row>
    <row r="172" spans="1:5" ht="31.35" customHeight="1">
      <c r="A172" s="39"/>
      <c r="B172" s="39" t="s">
        <v>108</v>
      </c>
      <c r="C172" s="38">
        <v>5530061650</v>
      </c>
      <c r="D172" s="43" t="s">
        <v>109</v>
      </c>
      <c r="E172" s="72">
        <f>'приложение 10'!I422</f>
        <v>659800</v>
      </c>
    </row>
    <row r="173" spans="1:5" s="69" customFormat="1" ht="31.35" customHeight="1">
      <c r="A173" s="65" t="s">
        <v>70</v>
      </c>
      <c r="B173" s="65" t="s">
        <v>183</v>
      </c>
      <c r="C173" s="30">
        <v>5600000000</v>
      </c>
      <c r="D173" s="76"/>
      <c r="E173" s="71">
        <f>E174</f>
        <v>14929498.51</v>
      </c>
    </row>
    <row r="174" spans="1:5" ht="31.35" customHeight="1">
      <c r="A174" s="39"/>
      <c r="B174" s="39" t="s">
        <v>183</v>
      </c>
      <c r="C174" s="38">
        <v>5600010030</v>
      </c>
      <c r="D174" s="43"/>
      <c r="E174" s="72">
        <f>E175+E176</f>
        <v>14929498.51</v>
      </c>
    </row>
    <row r="175" spans="1:5" ht="31.35" customHeight="1">
      <c r="A175" s="39"/>
      <c r="B175" s="39" t="s">
        <v>108</v>
      </c>
      <c r="C175" s="38">
        <v>5600010030</v>
      </c>
      <c r="D175" s="43" t="s">
        <v>109</v>
      </c>
      <c r="E175" s="72">
        <f>'приложение 10'!I368+'приложение 10'!I433+'приложение 10'!I93+'приложение 10'!I679+'приложение 10'!I442+'приложение 10'!I608+'приложение 10'!I397+'приложение 10'!I23+'приложение 10'!I403+'приложение 10'!I734</f>
        <v>14835424.51</v>
      </c>
    </row>
    <row r="176" spans="1:5" ht="17.649999999999999" customHeight="1">
      <c r="A176" s="39"/>
      <c r="B176" s="39" t="s">
        <v>112</v>
      </c>
      <c r="C176" s="38">
        <v>5600010030</v>
      </c>
      <c r="D176" s="43" t="s">
        <v>113</v>
      </c>
      <c r="E176" s="72">
        <f>'приложение 10'!I680+'приложение 10'!I443+'приложение 10'!I94</f>
        <v>94074</v>
      </c>
    </row>
    <row r="177" spans="1:5" s="69" customFormat="1" ht="31.35" customHeight="1">
      <c r="A177" s="65" t="s">
        <v>73</v>
      </c>
      <c r="B177" s="65" t="s">
        <v>184</v>
      </c>
      <c r="C177" s="30">
        <v>5700000000</v>
      </c>
      <c r="D177" s="76"/>
      <c r="E177" s="71">
        <f>E178+E181</f>
        <v>20000000</v>
      </c>
    </row>
    <row r="178" spans="1:5" ht="31.35" customHeight="1">
      <c r="A178" s="39"/>
      <c r="B178" s="39" t="s">
        <v>185</v>
      </c>
      <c r="C178" s="38">
        <v>5710000000</v>
      </c>
      <c r="D178" s="43"/>
      <c r="E178" s="72">
        <f>E179</f>
        <v>20000000</v>
      </c>
    </row>
    <row r="179" spans="1:5" ht="31.35" customHeight="1">
      <c r="A179" s="39"/>
      <c r="B179" s="39" t="s">
        <v>186</v>
      </c>
      <c r="C179" s="38" t="s">
        <v>187</v>
      </c>
      <c r="D179" s="43"/>
      <c r="E179" s="72">
        <f>E180</f>
        <v>20000000</v>
      </c>
    </row>
    <row r="180" spans="1:5" ht="17.649999999999999" customHeight="1">
      <c r="A180" s="39"/>
      <c r="B180" s="39" t="s">
        <v>138</v>
      </c>
      <c r="C180" s="38" t="s">
        <v>187</v>
      </c>
      <c r="D180" s="43" t="s">
        <v>139</v>
      </c>
      <c r="E180" s="72">
        <f>'приложение 10'!I380</f>
        <v>20000000</v>
      </c>
    </row>
    <row r="181" spans="1:5" ht="31.35" hidden="1" customHeight="1">
      <c r="A181" s="39"/>
      <c r="B181" s="39" t="s">
        <v>188</v>
      </c>
      <c r="C181" s="38">
        <v>5720000000</v>
      </c>
      <c r="D181" s="43"/>
      <c r="E181" s="72">
        <f>E182</f>
        <v>0</v>
      </c>
    </row>
    <row r="182" spans="1:5" ht="31.35" hidden="1" customHeight="1">
      <c r="A182" s="39"/>
      <c r="B182" s="39" t="s">
        <v>189</v>
      </c>
      <c r="C182" s="38">
        <v>5720010090</v>
      </c>
      <c r="D182" s="43"/>
      <c r="E182" s="72">
        <f>E183</f>
        <v>0</v>
      </c>
    </row>
    <row r="183" spans="1:5" ht="31.35" hidden="1" customHeight="1">
      <c r="A183" s="39"/>
      <c r="B183" s="39" t="s">
        <v>190</v>
      </c>
      <c r="C183" s="38">
        <v>5720010090</v>
      </c>
      <c r="D183" s="43" t="s">
        <v>191</v>
      </c>
      <c r="E183" s="72">
        <f>'приложение 10'!I374</f>
        <v>0</v>
      </c>
    </row>
    <row r="184" spans="1:5" s="69" customFormat="1" ht="17.649999999999999" customHeight="1">
      <c r="A184" s="65" t="s">
        <v>78</v>
      </c>
      <c r="B184" s="65" t="s">
        <v>192</v>
      </c>
      <c r="C184" s="30">
        <v>5800000000</v>
      </c>
      <c r="D184" s="79"/>
      <c r="E184" s="71">
        <f>E185+E232+E252</f>
        <v>2141880328.5400002</v>
      </c>
    </row>
    <row r="185" spans="1:5" ht="31.35" customHeight="1">
      <c r="A185" s="39"/>
      <c r="B185" s="39" t="s">
        <v>193</v>
      </c>
      <c r="C185" s="38">
        <v>5810000000</v>
      </c>
      <c r="D185" s="75"/>
      <c r="E185" s="72">
        <f>E190+E194+E198+E192+E196+E200+E221+E186+E188+E206+E204+E226+E202</f>
        <v>1882483463.0200002</v>
      </c>
    </row>
    <row r="186" spans="1:5" ht="31.35" customHeight="1">
      <c r="A186" s="39"/>
      <c r="B186" s="39" t="s">
        <v>149</v>
      </c>
      <c r="C186" s="38">
        <v>5810000590</v>
      </c>
      <c r="D186" s="75"/>
      <c r="E186" s="72">
        <f>E187</f>
        <v>386628722.11000001</v>
      </c>
    </row>
    <row r="187" spans="1:5" ht="47.65" customHeight="1">
      <c r="A187" s="39"/>
      <c r="B187" s="39" t="s">
        <v>131</v>
      </c>
      <c r="C187" s="38">
        <v>5810000590</v>
      </c>
      <c r="D187" s="75">
        <v>600</v>
      </c>
      <c r="E187" s="72">
        <f>'приложение 10'!I449+'приложение 10'!I474</f>
        <v>386628722.11000001</v>
      </c>
    </row>
    <row r="188" spans="1:5" ht="17.649999999999999" customHeight="1">
      <c r="A188" s="39"/>
      <c r="B188" s="39" t="s">
        <v>194</v>
      </c>
      <c r="C188" s="38">
        <v>5810009020</v>
      </c>
      <c r="D188" s="75"/>
      <c r="E188" s="72">
        <f>E189</f>
        <v>1654877.63</v>
      </c>
    </row>
    <row r="189" spans="1:5" ht="47.65" customHeight="1">
      <c r="A189" s="39"/>
      <c r="B189" s="39" t="s">
        <v>195</v>
      </c>
      <c r="C189" s="38">
        <v>5810009020</v>
      </c>
      <c r="D189" s="75">
        <v>600</v>
      </c>
      <c r="E189" s="72">
        <f>'приложение 10'!I451+'приложение 10'!I476</f>
        <v>1654877.63</v>
      </c>
    </row>
    <row r="190" spans="1:5" ht="156.94999999999999" customHeight="1">
      <c r="A190" s="39"/>
      <c r="B190" s="39" t="s">
        <v>196</v>
      </c>
      <c r="C190" s="38">
        <v>5810060820</v>
      </c>
      <c r="D190" s="75"/>
      <c r="E190" s="72">
        <f>E191</f>
        <v>4411400</v>
      </c>
    </row>
    <row r="191" spans="1:5" ht="47.65" customHeight="1">
      <c r="A191" s="39"/>
      <c r="B191" s="39" t="s">
        <v>195</v>
      </c>
      <c r="C191" s="38">
        <v>5810060820</v>
      </c>
      <c r="D191" s="75">
        <v>600</v>
      </c>
      <c r="E191" s="72">
        <f>'приложение 10'!I453+'приложение 10'!I478</f>
        <v>4411400</v>
      </c>
    </row>
    <row r="192" spans="1:5" ht="94.9" customHeight="1">
      <c r="A192" s="39"/>
      <c r="B192" s="39" t="s">
        <v>197</v>
      </c>
      <c r="C192" s="38">
        <v>5810060825</v>
      </c>
      <c r="D192" s="75"/>
      <c r="E192" s="72">
        <f>E193</f>
        <v>14064.48</v>
      </c>
    </row>
    <row r="193" spans="1:5" ht="47.65" customHeight="1">
      <c r="A193" s="39"/>
      <c r="B193" s="39" t="s">
        <v>195</v>
      </c>
      <c r="C193" s="38">
        <v>5810060825</v>
      </c>
      <c r="D193" s="75">
        <v>600</v>
      </c>
      <c r="E193" s="72">
        <f>'приложение 10'!I455+'приложение 10'!I480</f>
        <v>14064.48</v>
      </c>
    </row>
    <row r="194" spans="1:5" ht="94.9" customHeight="1">
      <c r="A194" s="39"/>
      <c r="B194" s="39" t="s">
        <v>198</v>
      </c>
      <c r="C194" s="38">
        <v>5810060860</v>
      </c>
      <c r="D194" s="75"/>
      <c r="E194" s="72">
        <f>E195</f>
        <v>1255047900</v>
      </c>
    </row>
    <row r="195" spans="1:5" ht="47.65" customHeight="1">
      <c r="A195" s="39"/>
      <c r="B195" s="39" t="s">
        <v>195</v>
      </c>
      <c r="C195" s="38">
        <v>5810060860</v>
      </c>
      <c r="D195" s="75">
        <v>600</v>
      </c>
      <c r="E195" s="72">
        <f>'приложение 10'!I457+'приложение 10'!I482</f>
        <v>1255047900</v>
      </c>
    </row>
    <row r="196" spans="1:5" ht="47.65" hidden="1" customHeight="1">
      <c r="A196" s="39"/>
      <c r="B196" s="39" t="s">
        <v>199</v>
      </c>
      <c r="C196" s="38">
        <v>5810060865</v>
      </c>
      <c r="D196" s="75"/>
      <c r="E196" s="72">
        <f>E197</f>
        <v>0</v>
      </c>
    </row>
    <row r="197" spans="1:5" ht="47.65" hidden="1" customHeight="1">
      <c r="A197" s="39"/>
      <c r="B197" s="39" t="s">
        <v>195</v>
      </c>
      <c r="C197" s="38">
        <v>5810060865</v>
      </c>
      <c r="D197" s="75">
        <v>600</v>
      </c>
      <c r="E197" s="72">
        <f>'приложение 10'!I486</f>
        <v>0</v>
      </c>
    </row>
    <row r="198" spans="1:5" ht="78.599999999999994" customHeight="1">
      <c r="A198" s="39"/>
      <c r="B198" s="39" t="s">
        <v>200</v>
      </c>
      <c r="C198" s="38">
        <v>5810062370</v>
      </c>
      <c r="D198" s="75"/>
      <c r="E198" s="72">
        <f>E199</f>
        <v>2461500</v>
      </c>
    </row>
    <row r="199" spans="1:5" ht="47.65" customHeight="1">
      <c r="A199" s="39"/>
      <c r="B199" s="39" t="s">
        <v>195</v>
      </c>
      <c r="C199" s="38">
        <v>5810062370</v>
      </c>
      <c r="D199" s="75">
        <v>600</v>
      </c>
      <c r="E199" s="72">
        <f>'приложение 10'!I484</f>
        <v>2461500</v>
      </c>
    </row>
    <row r="200" spans="1:5" ht="204.2" customHeight="1">
      <c r="A200" s="39"/>
      <c r="B200" s="39" t="s">
        <v>201</v>
      </c>
      <c r="C200" s="38">
        <v>5810062500</v>
      </c>
      <c r="D200" s="75"/>
      <c r="E200" s="72">
        <f>E201</f>
        <v>4673500</v>
      </c>
    </row>
    <row r="201" spans="1:5" ht="47.65" customHeight="1">
      <c r="A201" s="39"/>
      <c r="B201" s="39" t="s">
        <v>195</v>
      </c>
      <c r="C201" s="38">
        <v>5810062500</v>
      </c>
      <c r="D201" s="75">
        <v>600</v>
      </c>
      <c r="E201" s="72">
        <f>'приложение 10'!I488</f>
        <v>4673500</v>
      </c>
    </row>
    <row r="202" spans="1:5" ht="47.65" customHeight="1">
      <c r="A202" s="39"/>
      <c r="B202" s="39" t="s">
        <v>202</v>
      </c>
      <c r="C202" s="38">
        <v>5810062980</v>
      </c>
      <c r="D202" s="75"/>
      <c r="E202" s="72">
        <f>E203</f>
        <v>9200000</v>
      </c>
    </row>
    <row r="203" spans="1:5" ht="47.65" customHeight="1">
      <c r="A203" s="39"/>
      <c r="B203" s="39" t="s">
        <v>195</v>
      </c>
      <c r="C203" s="38">
        <v>5810062980</v>
      </c>
      <c r="D203" s="75">
        <v>600</v>
      </c>
      <c r="E203" s="72">
        <f>'приложение 10'!I459+'приложение 10'!I490</f>
        <v>9200000</v>
      </c>
    </row>
    <row r="204" spans="1:5" ht="125.85" customHeight="1">
      <c r="A204" s="39"/>
      <c r="B204" s="39" t="s">
        <v>203</v>
      </c>
      <c r="C204" s="38">
        <v>5810063540</v>
      </c>
      <c r="D204" s="75"/>
      <c r="E204" s="72">
        <f>E205</f>
        <v>2171300</v>
      </c>
    </row>
    <row r="205" spans="1:5" ht="47.65" customHeight="1">
      <c r="A205" s="39"/>
      <c r="B205" s="39" t="s">
        <v>195</v>
      </c>
      <c r="C205" s="38">
        <v>5810063540</v>
      </c>
      <c r="D205" s="75">
        <v>600</v>
      </c>
      <c r="E205" s="72">
        <f>'приложение 10'!I492</f>
        <v>2171300</v>
      </c>
    </row>
    <row r="206" spans="1:5" ht="31.35" customHeight="1">
      <c r="A206" s="39"/>
      <c r="B206" s="39" t="s">
        <v>204</v>
      </c>
      <c r="C206" s="38">
        <v>5810100000</v>
      </c>
      <c r="D206" s="75"/>
      <c r="E206" s="72">
        <f>E207+E209+E211+E213+E217+E219+E215</f>
        <v>207292798.80000001</v>
      </c>
    </row>
    <row r="207" spans="1:5" ht="31.35" customHeight="1">
      <c r="A207" s="39"/>
      <c r="B207" s="39" t="s">
        <v>204</v>
      </c>
      <c r="C207" s="38">
        <v>5810100590</v>
      </c>
      <c r="D207" s="75"/>
      <c r="E207" s="72">
        <f>E208</f>
        <v>50762998.799999997</v>
      </c>
    </row>
    <row r="208" spans="1:5" ht="47.65" customHeight="1">
      <c r="A208" s="39"/>
      <c r="B208" s="39" t="s">
        <v>195</v>
      </c>
      <c r="C208" s="38">
        <v>5810100590</v>
      </c>
      <c r="D208" s="75">
        <v>600</v>
      </c>
      <c r="E208" s="72">
        <f>'приложение 10'!I495+'приложение 10'!I462</f>
        <v>50762998.799999997</v>
      </c>
    </row>
    <row r="209" spans="1:5" ht="62.45" hidden="1" customHeight="1">
      <c r="A209" s="39"/>
      <c r="B209" s="39" t="s">
        <v>205</v>
      </c>
      <c r="C209" s="38">
        <v>5810153030</v>
      </c>
      <c r="D209" s="75"/>
      <c r="E209" s="72">
        <f>E210</f>
        <v>0</v>
      </c>
    </row>
    <row r="210" spans="1:5" ht="47.65" hidden="1" customHeight="1">
      <c r="A210" s="39"/>
      <c r="B210" s="39" t="s">
        <v>195</v>
      </c>
      <c r="C210" s="38">
        <v>5810153030</v>
      </c>
      <c r="D210" s="75">
        <v>600</v>
      </c>
      <c r="E210" s="72">
        <f>'приложение 10'!I497</f>
        <v>0</v>
      </c>
    </row>
    <row r="211" spans="1:5" ht="62.45" customHeight="1">
      <c r="A211" s="39"/>
      <c r="B211" s="39" t="s">
        <v>205</v>
      </c>
      <c r="C211" s="38">
        <v>5810153032</v>
      </c>
      <c r="D211" s="75"/>
      <c r="E211" s="72">
        <f>E212</f>
        <v>51741500</v>
      </c>
    </row>
    <row r="212" spans="1:5" ht="47.65" customHeight="1">
      <c r="A212" s="39"/>
      <c r="B212" s="39" t="s">
        <v>195</v>
      </c>
      <c r="C212" s="38">
        <v>5810153032</v>
      </c>
      <c r="D212" s="75">
        <v>600</v>
      </c>
      <c r="E212" s="72">
        <f>'приложение 10'!I499</f>
        <v>51741500</v>
      </c>
    </row>
    <row r="213" spans="1:5" ht="62.45" customHeight="1">
      <c r="A213" s="39"/>
      <c r="B213" s="39" t="s">
        <v>206</v>
      </c>
      <c r="C213" s="38" t="s">
        <v>207</v>
      </c>
      <c r="D213" s="75"/>
      <c r="E213" s="72">
        <f>E214</f>
        <v>81231800</v>
      </c>
    </row>
    <row r="214" spans="1:5" ht="47.65" customHeight="1">
      <c r="A214" s="39"/>
      <c r="B214" s="39" t="s">
        <v>195</v>
      </c>
      <c r="C214" s="38" t="s">
        <v>207</v>
      </c>
      <c r="D214" s="75">
        <v>600</v>
      </c>
      <c r="E214" s="72">
        <f>'приложение 10'!I501</f>
        <v>81231800</v>
      </c>
    </row>
    <row r="215" spans="1:5" ht="125.85" customHeight="1">
      <c r="A215" s="39"/>
      <c r="B215" s="39" t="s">
        <v>208</v>
      </c>
      <c r="C215" s="38" t="s">
        <v>209</v>
      </c>
      <c r="D215" s="75"/>
      <c r="E215" s="72">
        <f>E216</f>
        <v>8583300</v>
      </c>
    </row>
    <row r="216" spans="1:5" ht="47.65" customHeight="1">
      <c r="A216" s="39"/>
      <c r="B216" s="39" t="s">
        <v>195</v>
      </c>
      <c r="C216" s="38" t="s">
        <v>209</v>
      </c>
      <c r="D216" s="75">
        <v>600</v>
      </c>
      <c r="E216" s="72">
        <f>'приложение 10'!I503</f>
        <v>8583300</v>
      </c>
    </row>
    <row r="217" spans="1:5" ht="140.85" customHeight="1">
      <c r="A217" s="39"/>
      <c r="B217" s="39" t="s">
        <v>210</v>
      </c>
      <c r="C217" s="38" t="s">
        <v>211</v>
      </c>
      <c r="D217" s="75"/>
      <c r="E217" s="72">
        <f>E218</f>
        <v>4768400</v>
      </c>
    </row>
    <row r="218" spans="1:5" ht="47.65" customHeight="1">
      <c r="A218" s="39"/>
      <c r="B218" s="39" t="s">
        <v>195</v>
      </c>
      <c r="C218" s="38" t="s">
        <v>211</v>
      </c>
      <c r="D218" s="75">
        <v>600</v>
      </c>
      <c r="E218" s="72">
        <f>'приложение 10'!I505</f>
        <v>4768400</v>
      </c>
    </row>
    <row r="219" spans="1:5" ht="62.45" customHeight="1">
      <c r="A219" s="39"/>
      <c r="B219" s="39" t="s">
        <v>212</v>
      </c>
      <c r="C219" s="38" t="s">
        <v>213</v>
      </c>
      <c r="D219" s="75"/>
      <c r="E219" s="72">
        <f>E220</f>
        <v>10204800</v>
      </c>
    </row>
    <row r="220" spans="1:5" ht="47.65" customHeight="1">
      <c r="A220" s="39"/>
      <c r="B220" s="39" t="s">
        <v>195</v>
      </c>
      <c r="C220" s="38" t="s">
        <v>213</v>
      </c>
      <c r="D220" s="75">
        <v>600</v>
      </c>
      <c r="E220" s="72">
        <f>'приложение 10'!I507</f>
        <v>10204800</v>
      </c>
    </row>
    <row r="221" spans="1:5" ht="17.649999999999999" hidden="1" customHeight="1">
      <c r="A221" s="39"/>
      <c r="B221" s="39" t="s">
        <v>214</v>
      </c>
      <c r="C221" s="38" t="s">
        <v>215</v>
      </c>
      <c r="D221" s="75"/>
      <c r="E221" s="72">
        <f>E224+E222</f>
        <v>0</v>
      </c>
    </row>
    <row r="222" spans="1:5" ht="109.7" hidden="1" customHeight="1">
      <c r="A222" s="39"/>
      <c r="B222" s="39" t="s">
        <v>216</v>
      </c>
      <c r="C222" s="38" t="s">
        <v>217</v>
      </c>
      <c r="D222" s="75"/>
      <c r="E222" s="72">
        <f>E223</f>
        <v>0</v>
      </c>
    </row>
    <row r="223" spans="1:5" ht="47.65" hidden="1" customHeight="1">
      <c r="A223" s="39"/>
      <c r="B223" s="39" t="s">
        <v>195</v>
      </c>
      <c r="C223" s="38" t="s">
        <v>218</v>
      </c>
      <c r="D223" s="75">
        <v>600</v>
      </c>
      <c r="E223" s="72">
        <f>'приложение 10'!I510</f>
        <v>0</v>
      </c>
    </row>
    <row r="224" spans="1:5" ht="109.7" hidden="1" customHeight="1">
      <c r="A224" s="39"/>
      <c r="B224" s="39" t="s">
        <v>216</v>
      </c>
      <c r="C224" s="38" t="s">
        <v>219</v>
      </c>
      <c r="D224" s="75"/>
      <c r="E224" s="72">
        <f>E225</f>
        <v>0</v>
      </c>
    </row>
    <row r="225" spans="1:5" ht="47.65" hidden="1" customHeight="1">
      <c r="A225" s="39"/>
      <c r="B225" s="39" t="s">
        <v>195</v>
      </c>
      <c r="C225" s="38" t="s">
        <v>219</v>
      </c>
      <c r="D225" s="75">
        <v>600</v>
      </c>
      <c r="E225" s="72">
        <f>'приложение 10'!I512</f>
        <v>0</v>
      </c>
    </row>
    <row r="226" spans="1:5" ht="31.35" customHeight="1">
      <c r="A226" s="39"/>
      <c r="B226" s="39" t="s">
        <v>220</v>
      </c>
      <c r="C226" s="38" t="s">
        <v>221</v>
      </c>
      <c r="D226" s="75"/>
      <c r="E226" s="72">
        <f>E229+E227</f>
        <v>8927400</v>
      </c>
    </row>
    <row r="227" spans="1:5" ht="78.599999999999994" customHeight="1">
      <c r="A227" s="39"/>
      <c r="B227" s="39" t="s">
        <v>222</v>
      </c>
      <c r="C227" s="38" t="s">
        <v>223</v>
      </c>
      <c r="D227" s="75"/>
      <c r="E227" s="72">
        <f>E228</f>
        <v>8101700</v>
      </c>
    </row>
    <row r="228" spans="1:5" ht="47.65" customHeight="1">
      <c r="A228" s="39"/>
      <c r="B228" s="39" t="s">
        <v>195</v>
      </c>
      <c r="C228" s="38" t="s">
        <v>223</v>
      </c>
      <c r="D228" s="75">
        <v>600</v>
      </c>
      <c r="E228" s="72">
        <f>'приложение 10'!I515</f>
        <v>8101700</v>
      </c>
    </row>
    <row r="229" spans="1:5" ht="78.599999999999994" customHeight="1">
      <c r="A229" s="39"/>
      <c r="B229" s="39" t="s">
        <v>224</v>
      </c>
      <c r="C229" s="38" t="s">
        <v>225</v>
      </c>
      <c r="D229" s="75"/>
      <c r="E229" s="72">
        <f>E231+E230</f>
        <v>825700</v>
      </c>
    </row>
    <row r="230" spans="1:5" ht="31.35" hidden="1" customHeight="1">
      <c r="A230" s="39"/>
      <c r="B230" s="39" t="s">
        <v>108</v>
      </c>
      <c r="C230" s="38" t="s">
        <v>225</v>
      </c>
      <c r="D230" s="75">
        <v>200</v>
      </c>
      <c r="E230" s="72">
        <f>'приложение 10'!I579</f>
        <v>0</v>
      </c>
    </row>
    <row r="231" spans="1:5" ht="47.65" customHeight="1">
      <c r="A231" s="39"/>
      <c r="B231" s="39" t="s">
        <v>195</v>
      </c>
      <c r="C231" s="38" t="s">
        <v>225</v>
      </c>
      <c r="D231" s="75">
        <v>600</v>
      </c>
      <c r="E231" s="72">
        <f>'приложение 10'!I580</f>
        <v>825700</v>
      </c>
    </row>
    <row r="232" spans="1:5" ht="17.649999999999999" customHeight="1">
      <c r="A232" s="39"/>
      <c r="B232" s="39" t="s">
        <v>226</v>
      </c>
      <c r="C232" s="38">
        <v>5820000000</v>
      </c>
      <c r="D232" s="75"/>
      <c r="E232" s="72">
        <f>E233+E240+E238+E246+E236+E249+E242+E244</f>
        <v>255340565.52000001</v>
      </c>
    </row>
    <row r="233" spans="1:5" ht="31.35" customHeight="1">
      <c r="A233" s="39"/>
      <c r="B233" s="73" t="s">
        <v>149</v>
      </c>
      <c r="C233" s="38">
        <v>5820000590</v>
      </c>
      <c r="D233" s="75"/>
      <c r="E233" s="72">
        <f>E234+E235</f>
        <v>237122580.87</v>
      </c>
    </row>
    <row r="234" spans="1:5" ht="47.65" customHeight="1">
      <c r="A234" s="39"/>
      <c r="B234" s="39" t="s">
        <v>195</v>
      </c>
      <c r="C234" s="38">
        <v>5820000590</v>
      </c>
      <c r="D234" s="75">
        <v>600</v>
      </c>
      <c r="E234" s="72">
        <f>'приложение 10'!I531+'приложение 10'!I614</f>
        <v>237122580.87</v>
      </c>
    </row>
    <row r="235" spans="1:5" ht="17.649999999999999" hidden="1" customHeight="1">
      <c r="A235" s="39"/>
      <c r="B235" s="39" t="s">
        <v>112</v>
      </c>
      <c r="C235" s="38">
        <v>5820000590</v>
      </c>
      <c r="D235" s="75">
        <v>800</v>
      </c>
      <c r="E235" s="72">
        <f>'приложение 10'!I532</f>
        <v>0</v>
      </c>
    </row>
    <row r="236" spans="1:5" ht="17.649999999999999" customHeight="1">
      <c r="A236" s="39"/>
      <c r="B236" s="39" t="s">
        <v>194</v>
      </c>
      <c r="C236" s="38">
        <v>5820009020</v>
      </c>
      <c r="D236" s="75"/>
      <c r="E236" s="72">
        <f>E237</f>
        <v>6140000</v>
      </c>
    </row>
    <row r="237" spans="1:5" ht="47.65" customHeight="1">
      <c r="A237" s="39"/>
      <c r="B237" s="39" t="s">
        <v>195</v>
      </c>
      <c r="C237" s="38">
        <v>5820009020</v>
      </c>
      <c r="D237" s="75">
        <v>600</v>
      </c>
      <c r="E237" s="72">
        <f>'приложение 10'!I534</f>
        <v>6140000</v>
      </c>
    </row>
    <row r="238" spans="1:5" ht="156.94999999999999" customHeight="1">
      <c r="A238" s="39"/>
      <c r="B238" s="39" t="s">
        <v>227</v>
      </c>
      <c r="C238" s="38">
        <v>5820060740</v>
      </c>
      <c r="D238" s="43"/>
      <c r="E238" s="72">
        <f>E239</f>
        <v>93744</v>
      </c>
    </row>
    <row r="239" spans="1:5" ht="47.65" customHeight="1">
      <c r="A239" s="39"/>
      <c r="B239" s="39" t="s">
        <v>195</v>
      </c>
      <c r="C239" s="38">
        <v>5820060740</v>
      </c>
      <c r="D239" s="43" t="s">
        <v>132</v>
      </c>
      <c r="E239" s="72">
        <f>'приложение 10'!I536</f>
        <v>93744</v>
      </c>
    </row>
    <row r="240" spans="1:5" ht="156.94999999999999" customHeight="1">
      <c r="A240" s="39"/>
      <c r="B240" s="39" t="s">
        <v>196</v>
      </c>
      <c r="C240" s="38">
        <v>5820060820</v>
      </c>
      <c r="D240" s="75"/>
      <c r="E240" s="72">
        <f>E241</f>
        <v>122200</v>
      </c>
    </row>
    <row r="241" spans="1:5" ht="47.65" customHeight="1">
      <c r="A241" s="39"/>
      <c r="B241" s="39" t="s">
        <v>195</v>
      </c>
      <c r="C241" s="38">
        <v>5820060820</v>
      </c>
      <c r="D241" s="75">
        <v>600</v>
      </c>
      <c r="E241" s="72">
        <f>'приложение 10'!I616</f>
        <v>122200</v>
      </c>
    </row>
    <row r="242" spans="1:5" ht="47.65" customHeight="1">
      <c r="A242" s="39"/>
      <c r="B242" s="39" t="s">
        <v>202</v>
      </c>
      <c r="C242" s="38">
        <v>5820062980</v>
      </c>
      <c r="D242" s="75"/>
      <c r="E242" s="72">
        <f>E243</f>
        <v>3300000</v>
      </c>
    </row>
    <row r="243" spans="1:5" ht="47.65" customHeight="1">
      <c r="A243" s="39"/>
      <c r="B243" s="39" t="s">
        <v>195</v>
      </c>
      <c r="C243" s="38">
        <v>5820062980</v>
      </c>
      <c r="D243" s="75">
        <v>600</v>
      </c>
      <c r="E243" s="72">
        <f>'приложение 10'!I618</f>
        <v>3300000</v>
      </c>
    </row>
    <row r="244" spans="1:5" ht="78.599999999999994" customHeight="1">
      <c r="A244" s="39"/>
      <c r="B244" s="39" t="s">
        <v>228</v>
      </c>
      <c r="C244" s="38" t="s">
        <v>229</v>
      </c>
      <c r="D244" s="75"/>
      <c r="E244" s="72">
        <f>E245</f>
        <v>2804494.4</v>
      </c>
    </row>
    <row r="245" spans="1:5" ht="47.65" customHeight="1">
      <c r="A245" s="39"/>
      <c r="B245" s="39" t="s">
        <v>195</v>
      </c>
      <c r="C245" s="38" t="s">
        <v>229</v>
      </c>
      <c r="D245" s="75">
        <v>600</v>
      </c>
      <c r="E245" s="72">
        <f>'приложение 10'!I620</f>
        <v>2804494.4</v>
      </c>
    </row>
    <row r="246" spans="1:5" ht="94.9" customHeight="1">
      <c r="A246" s="39"/>
      <c r="B246" s="39" t="s">
        <v>230</v>
      </c>
      <c r="C246" s="38">
        <v>5820100000</v>
      </c>
      <c r="D246" s="75"/>
      <c r="E246" s="72">
        <f>E247</f>
        <v>5757546.25</v>
      </c>
    </row>
    <row r="247" spans="1:5" ht="31.35" customHeight="1">
      <c r="A247" s="39"/>
      <c r="B247" s="39" t="s">
        <v>204</v>
      </c>
      <c r="C247" s="38">
        <v>5820100590</v>
      </c>
      <c r="D247" s="75"/>
      <c r="E247" s="72">
        <f>E248</f>
        <v>5757546.25</v>
      </c>
    </row>
    <row r="248" spans="1:5" ht="47.65" customHeight="1">
      <c r="A248" s="39"/>
      <c r="B248" s="39" t="s">
        <v>195</v>
      </c>
      <c r="C248" s="38">
        <v>5820100590</v>
      </c>
      <c r="D248" s="75">
        <v>600</v>
      </c>
      <c r="E248" s="72">
        <f>'приложение 10'!I539+'приложение 10'!I623</f>
        <v>5757546.25</v>
      </c>
    </row>
    <row r="249" spans="1:5" ht="17.649999999999999" hidden="1" customHeight="1">
      <c r="A249" s="39"/>
      <c r="B249" s="39" t="s">
        <v>231</v>
      </c>
      <c r="C249" s="38" t="s">
        <v>232</v>
      </c>
      <c r="D249" s="75"/>
      <c r="E249" s="72">
        <f>E250</f>
        <v>0</v>
      </c>
    </row>
    <row r="250" spans="1:5" ht="78.599999999999994" hidden="1" customHeight="1">
      <c r="A250" s="39"/>
      <c r="B250" s="39" t="s">
        <v>233</v>
      </c>
      <c r="C250" s="38" t="s">
        <v>234</v>
      </c>
      <c r="D250" s="75"/>
      <c r="E250" s="72">
        <f>E251</f>
        <v>0</v>
      </c>
    </row>
    <row r="251" spans="1:5" ht="47.65" hidden="1" customHeight="1">
      <c r="A251" s="39"/>
      <c r="B251" s="39" t="s">
        <v>195</v>
      </c>
      <c r="C251" s="38" t="s">
        <v>234</v>
      </c>
      <c r="D251" s="75">
        <v>600</v>
      </c>
      <c r="E251" s="72">
        <f>'приложение 10'!I626</f>
        <v>0</v>
      </c>
    </row>
    <row r="252" spans="1:5" ht="17.649999999999999" customHeight="1">
      <c r="A252" s="39"/>
      <c r="B252" s="39" t="s">
        <v>235</v>
      </c>
      <c r="C252" s="38">
        <v>5830000000</v>
      </c>
      <c r="D252" s="75"/>
      <c r="E252" s="72">
        <f>E253</f>
        <v>4056300</v>
      </c>
    </row>
    <row r="253" spans="1:5" ht="31.35" customHeight="1">
      <c r="A253" s="39"/>
      <c r="B253" s="39" t="s">
        <v>149</v>
      </c>
      <c r="C253" s="38">
        <v>5830000590</v>
      </c>
      <c r="D253" s="75"/>
      <c r="E253" s="72">
        <f>E254</f>
        <v>4056300</v>
      </c>
    </row>
    <row r="254" spans="1:5" ht="47.65" customHeight="1">
      <c r="A254" s="39"/>
      <c r="B254" s="39" t="s">
        <v>195</v>
      </c>
      <c r="C254" s="38">
        <v>5830000590</v>
      </c>
      <c r="D254" s="75">
        <v>600</v>
      </c>
      <c r="E254" s="72">
        <f>'приложение 10'!I547+'приложение 10'!I583</f>
        <v>4056300</v>
      </c>
    </row>
    <row r="255" spans="1:5" s="69" customFormat="1" ht="62.45" customHeight="1">
      <c r="A255" s="65" t="s">
        <v>84</v>
      </c>
      <c r="B255" s="80" t="s">
        <v>236</v>
      </c>
      <c r="C255" s="30">
        <v>5900000000</v>
      </c>
      <c r="D255" s="79"/>
      <c r="E255" s="71">
        <f>E256+E261</f>
        <v>64816326</v>
      </c>
    </row>
    <row r="256" spans="1:5" ht="17.649999999999999" customHeight="1">
      <c r="A256" s="39"/>
      <c r="B256" s="39" t="s">
        <v>237</v>
      </c>
      <c r="C256" s="38">
        <v>5920000000</v>
      </c>
      <c r="D256" s="75"/>
      <c r="E256" s="72">
        <f>E257+E259</f>
        <v>44530510</v>
      </c>
    </row>
    <row r="257" spans="1:5" ht="31.35" customHeight="1">
      <c r="A257" s="39"/>
      <c r="B257" s="73" t="s">
        <v>149</v>
      </c>
      <c r="C257" s="38">
        <v>5920000590</v>
      </c>
      <c r="D257" s="75"/>
      <c r="E257" s="72">
        <f>E258</f>
        <v>43981310</v>
      </c>
    </row>
    <row r="258" spans="1:5" ht="47.65" customHeight="1">
      <c r="A258" s="39"/>
      <c r="B258" s="39" t="s">
        <v>195</v>
      </c>
      <c r="C258" s="38">
        <v>5920000590</v>
      </c>
      <c r="D258" s="75">
        <v>600</v>
      </c>
      <c r="E258" s="72">
        <f>'приложение 10'!I641</f>
        <v>43981310</v>
      </c>
    </row>
    <row r="259" spans="1:5" ht="31.35" customHeight="1">
      <c r="A259" s="39"/>
      <c r="B259" s="39" t="s">
        <v>238</v>
      </c>
      <c r="C259" s="38">
        <v>5920011040</v>
      </c>
      <c r="D259" s="75"/>
      <c r="E259" s="72">
        <f>E260</f>
        <v>549200</v>
      </c>
    </row>
    <row r="260" spans="1:5" ht="47.65" customHeight="1">
      <c r="A260" s="39"/>
      <c r="B260" s="39" t="s">
        <v>195</v>
      </c>
      <c r="C260" s="38">
        <v>5920011040</v>
      </c>
      <c r="D260" s="75">
        <v>600</v>
      </c>
      <c r="E260" s="72">
        <f>'приложение 10'!I670</f>
        <v>549200</v>
      </c>
    </row>
    <row r="261" spans="1:5" ht="17.649999999999999" customHeight="1">
      <c r="A261" s="39"/>
      <c r="B261" s="39" t="s">
        <v>239</v>
      </c>
      <c r="C261" s="38">
        <v>5930000000</v>
      </c>
      <c r="D261" s="75"/>
      <c r="E261" s="72">
        <f>E262+E264</f>
        <v>20285816</v>
      </c>
    </row>
    <row r="262" spans="1:5" ht="31.35" customHeight="1">
      <c r="A262" s="39"/>
      <c r="B262" s="73" t="s">
        <v>149</v>
      </c>
      <c r="C262" s="38">
        <v>5930000590</v>
      </c>
      <c r="D262" s="75"/>
      <c r="E262" s="72">
        <f>E263</f>
        <v>19678175.550000001</v>
      </c>
    </row>
    <row r="263" spans="1:5" ht="47.65" customHeight="1">
      <c r="A263" s="39"/>
      <c r="B263" s="39" t="s">
        <v>195</v>
      </c>
      <c r="C263" s="38">
        <v>5930000590</v>
      </c>
      <c r="D263" s="75">
        <v>600</v>
      </c>
      <c r="E263" s="72">
        <f>'приложение 10'!I644</f>
        <v>19678175.550000001</v>
      </c>
    </row>
    <row r="264" spans="1:5" ht="17.649999999999999" customHeight="1">
      <c r="A264" s="39"/>
      <c r="B264" s="39" t="s">
        <v>240</v>
      </c>
      <c r="C264" s="38" t="s">
        <v>241</v>
      </c>
      <c r="D264" s="75"/>
      <c r="E264" s="72">
        <f>E265</f>
        <v>607640.44999999995</v>
      </c>
    </row>
    <row r="265" spans="1:5" ht="47.65" customHeight="1">
      <c r="A265" s="39"/>
      <c r="B265" s="39" t="s">
        <v>195</v>
      </c>
      <c r="C265" s="38" t="s">
        <v>241</v>
      </c>
      <c r="D265" s="75">
        <v>600</v>
      </c>
      <c r="E265" s="72">
        <f>'приложение 10'!I646</f>
        <v>607640.44999999995</v>
      </c>
    </row>
    <row r="266" spans="1:5" s="69" customFormat="1" ht="31.35" customHeight="1">
      <c r="A266" s="65" t="s">
        <v>242</v>
      </c>
      <c r="B266" s="65" t="s">
        <v>243</v>
      </c>
      <c r="C266" s="30">
        <v>6100000000</v>
      </c>
      <c r="D266" s="76"/>
      <c r="E266" s="71">
        <f>E286+E267+E272+E277+E281+E279+E283+E269+E274+E290</f>
        <v>161270256.59</v>
      </c>
    </row>
    <row r="267" spans="1:5" ht="31.35" customHeight="1">
      <c r="A267" s="39"/>
      <c r="B267" s="39" t="s">
        <v>149</v>
      </c>
      <c r="C267" s="38">
        <v>6100000590</v>
      </c>
      <c r="D267" s="43"/>
      <c r="E267" s="72">
        <f>E268</f>
        <v>113382942.28</v>
      </c>
    </row>
    <row r="268" spans="1:5" ht="47.65" customHeight="1">
      <c r="A268" s="39"/>
      <c r="B268" s="39" t="s">
        <v>131</v>
      </c>
      <c r="C268" s="38">
        <v>6100000590</v>
      </c>
      <c r="D268" s="43" t="s">
        <v>132</v>
      </c>
      <c r="E268" s="72">
        <f>'приложение 10'!I695</f>
        <v>113382942.28</v>
      </c>
    </row>
    <row r="269" spans="1:5" ht="17.649999999999999" customHeight="1">
      <c r="A269" s="39"/>
      <c r="B269" s="81" t="s">
        <v>194</v>
      </c>
      <c r="C269" s="38">
        <v>6100009020</v>
      </c>
      <c r="D269" s="43"/>
      <c r="E269" s="72">
        <f>E271+E270</f>
        <v>396000</v>
      </c>
    </row>
    <row r="270" spans="1:5" ht="31.35" customHeight="1">
      <c r="A270" s="39"/>
      <c r="B270" s="39" t="s">
        <v>108</v>
      </c>
      <c r="C270" s="38">
        <v>6100009020</v>
      </c>
      <c r="D270" s="43" t="s">
        <v>109</v>
      </c>
      <c r="E270" s="72">
        <f>'приложение 10'!I697</f>
        <v>396000</v>
      </c>
    </row>
    <row r="271" spans="1:5" ht="47.65" hidden="1" customHeight="1">
      <c r="A271" s="39"/>
      <c r="B271" s="81" t="s">
        <v>131</v>
      </c>
      <c r="C271" s="38">
        <v>6100009020</v>
      </c>
      <c r="D271" s="43" t="s">
        <v>132</v>
      </c>
      <c r="E271" s="72">
        <f>'приложение 10'!I698</f>
        <v>0</v>
      </c>
    </row>
    <row r="272" spans="1:5" ht="156.94999999999999" customHeight="1">
      <c r="A272" s="39"/>
      <c r="B272" s="39" t="s">
        <v>227</v>
      </c>
      <c r="C272" s="38">
        <v>6100060740</v>
      </c>
      <c r="D272" s="43"/>
      <c r="E272" s="72">
        <f>E273</f>
        <v>93756</v>
      </c>
    </row>
    <row r="273" spans="1:5" ht="47.65" customHeight="1">
      <c r="A273" s="39"/>
      <c r="B273" s="39" t="s">
        <v>131</v>
      </c>
      <c r="C273" s="38">
        <v>6100060740</v>
      </c>
      <c r="D273" s="43" t="s">
        <v>132</v>
      </c>
      <c r="E273" s="72">
        <f>'приложение 10'!I700</f>
        <v>93756</v>
      </c>
    </row>
    <row r="274" spans="1:5" ht="78.599999999999994" customHeight="1">
      <c r="A274" s="39"/>
      <c r="B274" s="81" t="s">
        <v>244</v>
      </c>
      <c r="C274" s="38" t="s">
        <v>245</v>
      </c>
      <c r="D274" s="43"/>
      <c r="E274" s="72">
        <f>E276+E275</f>
        <v>37462400</v>
      </c>
    </row>
    <row r="275" spans="1:5" ht="31.35" customHeight="1">
      <c r="A275" s="39"/>
      <c r="B275" s="39" t="s">
        <v>108</v>
      </c>
      <c r="C275" s="38" t="s">
        <v>245</v>
      </c>
      <c r="D275" s="43" t="s">
        <v>109</v>
      </c>
      <c r="E275" s="72">
        <f>'приложение 10'!I702</f>
        <v>37462400</v>
      </c>
    </row>
    <row r="276" spans="1:5" ht="47.65" hidden="1" customHeight="1">
      <c r="A276" s="39"/>
      <c r="B276" s="81" t="s">
        <v>131</v>
      </c>
      <c r="C276" s="38" t="s">
        <v>245</v>
      </c>
      <c r="D276" s="43" t="s">
        <v>132</v>
      </c>
      <c r="E276" s="72">
        <f>'приложение 10'!I703</f>
        <v>0</v>
      </c>
    </row>
    <row r="277" spans="1:5" ht="47.65" hidden="1" customHeight="1">
      <c r="A277" s="39"/>
      <c r="B277" s="39" t="s">
        <v>246</v>
      </c>
      <c r="C277" s="38" t="s">
        <v>247</v>
      </c>
      <c r="D277" s="43"/>
      <c r="E277" s="72">
        <f>E278</f>
        <v>0</v>
      </c>
    </row>
    <row r="278" spans="1:5" ht="47.65" hidden="1" customHeight="1">
      <c r="A278" s="39"/>
      <c r="B278" s="39" t="s">
        <v>131</v>
      </c>
      <c r="C278" s="38" t="s">
        <v>247</v>
      </c>
      <c r="D278" s="43" t="s">
        <v>132</v>
      </c>
      <c r="E278" s="72">
        <f>'приложение 10'!I705</f>
        <v>0</v>
      </c>
    </row>
    <row r="279" spans="1:5" ht="47.65" customHeight="1">
      <c r="A279" s="39"/>
      <c r="B279" s="39" t="s">
        <v>248</v>
      </c>
      <c r="C279" s="38" t="s">
        <v>249</v>
      </c>
      <c r="D279" s="43"/>
      <c r="E279" s="72">
        <f>E280</f>
        <v>1079900</v>
      </c>
    </row>
    <row r="280" spans="1:5" ht="47.65" customHeight="1">
      <c r="A280" s="39"/>
      <c r="B280" s="39" t="s">
        <v>131</v>
      </c>
      <c r="C280" s="38" t="s">
        <v>249</v>
      </c>
      <c r="D280" s="43" t="s">
        <v>132</v>
      </c>
      <c r="E280" s="72">
        <f>'приложение 10'!I707</f>
        <v>1079900</v>
      </c>
    </row>
    <row r="281" spans="1:5" ht="109.7" hidden="1" customHeight="1">
      <c r="A281" s="39"/>
      <c r="B281" s="39" t="s">
        <v>250</v>
      </c>
      <c r="C281" s="38" t="s">
        <v>251</v>
      </c>
      <c r="D281" s="43"/>
      <c r="E281" s="72">
        <f>E282</f>
        <v>0</v>
      </c>
    </row>
    <row r="282" spans="1:5" ht="47.65" hidden="1" customHeight="1">
      <c r="A282" s="39"/>
      <c r="B282" s="39" t="s">
        <v>131</v>
      </c>
      <c r="C282" s="38" t="s">
        <v>251</v>
      </c>
      <c r="D282" s="43" t="s">
        <v>132</v>
      </c>
      <c r="E282" s="72">
        <f>'приложение 10'!I709</f>
        <v>0</v>
      </c>
    </row>
    <row r="283" spans="1:5" ht="31.35" customHeight="1">
      <c r="A283" s="39"/>
      <c r="B283" s="39" t="s">
        <v>252</v>
      </c>
      <c r="C283" s="38">
        <v>6100100000</v>
      </c>
      <c r="D283" s="43"/>
      <c r="E283" s="72">
        <f>E284</f>
        <v>315758.31</v>
      </c>
    </row>
    <row r="284" spans="1:5" ht="31.35" customHeight="1">
      <c r="A284" s="39"/>
      <c r="B284" s="39" t="s">
        <v>252</v>
      </c>
      <c r="C284" s="38">
        <v>6100100590</v>
      </c>
      <c r="D284" s="43"/>
      <c r="E284" s="72">
        <f>E285</f>
        <v>315758.31</v>
      </c>
    </row>
    <row r="285" spans="1:5" ht="47.65" customHeight="1">
      <c r="A285" s="39"/>
      <c r="B285" s="39" t="s">
        <v>131</v>
      </c>
      <c r="C285" s="38">
        <v>6100100590</v>
      </c>
      <c r="D285" s="43" t="s">
        <v>132</v>
      </c>
      <c r="E285" s="72">
        <f>'приложение 10'!I712</f>
        <v>315758.31</v>
      </c>
    </row>
    <row r="286" spans="1:5" ht="31.35" customHeight="1">
      <c r="A286" s="39"/>
      <c r="B286" s="39" t="s">
        <v>253</v>
      </c>
      <c r="C286" s="38">
        <v>6100200000</v>
      </c>
      <c r="D286" s="43"/>
      <c r="E286" s="72">
        <f>E287</f>
        <v>5021000.0000000009</v>
      </c>
    </row>
    <row r="287" spans="1:5" ht="31.35" customHeight="1">
      <c r="A287" s="39"/>
      <c r="B287" s="39" t="s">
        <v>253</v>
      </c>
      <c r="C287" s="38">
        <v>6100210160</v>
      </c>
      <c r="D287" s="43"/>
      <c r="E287" s="72">
        <f>E288+E289</f>
        <v>5021000.0000000009</v>
      </c>
    </row>
    <row r="288" spans="1:5" ht="78.599999999999994" customHeight="1">
      <c r="A288" s="39"/>
      <c r="B288" s="39" t="s">
        <v>105</v>
      </c>
      <c r="C288" s="38">
        <v>6100210160</v>
      </c>
      <c r="D288" s="43" t="s">
        <v>106</v>
      </c>
      <c r="E288" s="72">
        <f>'приложение 10'!I686</f>
        <v>3240705.7000000007</v>
      </c>
    </row>
    <row r="289" spans="1:5" ht="31.35" customHeight="1">
      <c r="A289" s="39"/>
      <c r="B289" s="39" t="s">
        <v>108</v>
      </c>
      <c r="C289" s="38">
        <v>6100210160</v>
      </c>
      <c r="D289" s="43" t="s">
        <v>109</v>
      </c>
      <c r="E289" s="72">
        <f>'приложение 10'!I687</f>
        <v>1780294.3</v>
      </c>
    </row>
    <row r="290" spans="1:5" ht="17.649999999999999" customHeight="1">
      <c r="A290" s="39"/>
      <c r="B290" s="81" t="s">
        <v>254</v>
      </c>
      <c r="C290" s="77" t="s">
        <v>255</v>
      </c>
      <c r="D290" s="43"/>
      <c r="E290" s="72">
        <f>E291</f>
        <v>3518500</v>
      </c>
    </row>
    <row r="291" spans="1:5" ht="47.65" customHeight="1">
      <c r="A291" s="39"/>
      <c r="B291" s="81" t="s">
        <v>256</v>
      </c>
      <c r="C291" s="77" t="s">
        <v>257</v>
      </c>
      <c r="D291" s="43"/>
      <c r="E291" s="72">
        <f>E292</f>
        <v>3518500</v>
      </c>
    </row>
    <row r="292" spans="1:5" ht="47.65" customHeight="1">
      <c r="A292" s="39"/>
      <c r="B292" s="81" t="s">
        <v>131</v>
      </c>
      <c r="C292" s="77" t="s">
        <v>257</v>
      </c>
      <c r="D292" s="43" t="s">
        <v>132</v>
      </c>
      <c r="E292" s="72">
        <f>'приложение 10'!I715</f>
        <v>3518500</v>
      </c>
    </row>
    <row r="293" spans="1:5" s="69" customFormat="1" ht="47.65" customHeight="1">
      <c r="A293" s="65" t="s">
        <v>258</v>
      </c>
      <c r="B293" s="65" t="s">
        <v>259</v>
      </c>
      <c r="C293" s="30">
        <v>6200000000</v>
      </c>
      <c r="D293" s="76"/>
      <c r="E293" s="71">
        <f>E294</f>
        <v>9000000</v>
      </c>
    </row>
    <row r="294" spans="1:5" ht="45" customHeight="1">
      <c r="A294" s="39"/>
      <c r="B294" s="39" t="s">
        <v>259</v>
      </c>
      <c r="C294" s="38">
        <v>6200010150</v>
      </c>
      <c r="D294" s="43"/>
      <c r="E294" s="72">
        <f>E296+E295</f>
        <v>9000000</v>
      </c>
    </row>
    <row r="295" spans="1:5" ht="31.35" customHeight="1">
      <c r="A295" s="39"/>
      <c r="B295" s="39" t="s">
        <v>108</v>
      </c>
      <c r="C295" s="38">
        <v>6200010150</v>
      </c>
      <c r="D295" s="43" t="s">
        <v>109</v>
      </c>
      <c r="E295" s="72">
        <f>'приложение 10'!I768</f>
        <v>150000</v>
      </c>
    </row>
    <row r="296" spans="1:5" ht="47.65" customHeight="1">
      <c r="A296" s="39"/>
      <c r="B296" s="39" t="s">
        <v>131</v>
      </c>
      <c r="C296" s="38">
        <v>6200010150</v>
      </c>
      <c r="D296" s="43" t="s">
        <v>132</v>
      </c>
      <c r="E296" s="72">
        <f>'приложение 10'!I97+'приложение 10'!I586+'приложение 10'!I635+'приложение 10'!I718</f>
        <v>8850000</v>
      </c>
    </row>
    <row r="297" spans="1:5" s="69" customFormat="1" ht="62.45" customHeight="1">
      <c r="A297" s="65" t="s">
        <v>260</v>
      </c>
      <c r="B297" s="65" t="s">
        <v>261</v>
      </c>
      <c r="C297" s="30">
        <v>6300000000</v>
      </c>
      <c r="D297" s="76"/>
      <c r="E297" s="71">
        <f>E298</f>
        <v>1700000</v>
      </c>
    </row>
    <row r="298" spans="1:5" ht="47.65" customHeight="1">
      <c r="A298" s="39"/>
      <c r="B298" s="39" t="s">
        <v>261</v>
      </c>
      <c r="C298" s="38">
        <v>6300010050</v>
      </c>
      <c r="D298" s="43"/>
      <c r="E298" s="72">
        <f>E299</f>
        <v>1700000</v>
      </c>
    </row>
    <row r="299" spans="1:5" ht="47.65" customHeight="1">
      <c r="A299" s="39"/>
      <c r="B299" s="39" t="s">
        <v>195</v>
      </c>
      <c r="C299" s="38">
        <v>6300010050</v>
      </c>
      <c r="D299" s="43" t="s">
        <v>132</v>
      </c>
      <c r="E299" s="72">
        <f>'приложение 10'!I156</f>
        <v>1700000</v>
      </c>
    </row>
    <row r="300" spans="1:5" s="69" customFormat="1" ht="62.45" customHeight="1">
      <c r="A300" s="65" t="s">
        <v>262</v>
      </c>
      <c r="B300" s="80" t="s">
        <v>263</v>
      </c>
      <c r="C300" s="30">
        <v>6400000000</v>
      </c>
      <c r="D300" s="76"/>
      <c r="E300" s="71">
        <f>E301+E303</f>
        <v>205806166.61000001</v>
      </c>
    </row>
    <row r="301" spans="1:5" ht="78.599999999999994" customHeight="1">
      <c r="A301" s="39"/>
      <c r="B301" s="73" t="s">
        <v>264</v>
      </c>
      <c r="C301" s="38">
        <v>6400010250</v>
      </c>
      <c r="D301" s="43"/>
      <c r="E301" s="72">
        <f>E302</f>
        <v>12875766.609999999</v>
      </c>
    </row>
    <row r="302" spans="1:5" ht="31.35" customHeight="1">
      <c r="A302" s="39"/>
      <c r="B302" s="39" t="s">
        <v>108</v>
      </c>
      <c r="C302" s="38">
        <v>6400010250</v>
      </c>
      <c r="D302" s="43" t="s">
        <v>109</v>
      </c>
      <c r="E302" s="72">
        <f>'приложение 10'!I166</f>
        <v>12875766.609999999</v>
      </c>
    </row>
    <row r="303" spans="1:5" ht="31.35" customHeight="1">
      <c r="A303" s="39"/>
      <c r="B303" s="39" t="s">
        <v>265</v>
      </c>
      <c r="C303" s="38" t="s">
        <v>266</v>
      </c>
      <c r="D303" s="43"/>
      <c r="E303" s="72">
        <f>E304</f>
        <v>192930400</v>
      </c>
    </row>
    <row r="304" spans="1:5" ht="31.35" customHeight="1">
      <c r="A304" s="39"/>
      <c r="B304" s="39" t="s">
        <v>108</v>
      </c>
      <c r="C304" s="38" t="s">
        <v>266</v>
      </c>
      <c r="D304" s="43" t="s">
        <v>109</v>
      </c>
      <c r="E304" s="72">
        <f>'приложение 10'!I168</f>
        <v>192930400</v>
      </c>
    </row>
    <row r="305" spans="1:5" s="69" customFormat="1" ht="47.65" customHeight="1">
      <c r="A305" s="65">
        <v>15</v>
      </c>
      <c r="B305" s="65" t="s">
        <v>267</v>
      </c>
      <c r="C305" s="30">
        <v>6500000000</v>
      </c>
      <c r="D305" s="76"/>
      <c r="E305" s="71">
        <f>E316+E306+E384+E336+E357+E364</f>
        <v>519751441.58999997</v>
      </c>
    </row>
    <row r="306" spans="1:5" ht="31.35" customHeight="1">
      <c r="A306" s="39"/>
      <c r="B306" s="39" t="s">
        <v>268</v>
      </c>
      <c r="C306" s="38">
        <v>6510000000</v>
      </c>
      <c r="D306" s="75"/>
      <c r="E306" s="72">
        <f>E307+E309</f>
        <v>43737800</v>
      </c>
    </row>
    <row r="307" spans="1:5" ht="409.5">
      <c r="A307" s="39"/>
      <c r="B307" s="39" t="s">
        <v>269</v>
      </c>
      <c r="C307" s="38">
        <v>6510060960</v>
      </c>
      <c r="D307" s="75"/>
      <c r="E307" s="72">
        <f>E308</f>
        <v>30600000</v>
      </c>
    </row>
    <row r="308" spans="1:5" ht="45" customHeight="1">
      <c r="A308" s="39"/>
      <c r="B308" s="39" t="s">
        <v>124</v>
      </c>
      <c r="C308" s="38">
        <v>6510060960</v>
      </c>
      <c r="D308" s="75">
        <v>400</v>
      </c>
      <c r="E308" s="72">
        <f>'приложение 10'!I313</f>
        <v>30600000</v>
      </c>
    </row>
    <row r="309" spans="1:5" ht="31.35" customHeight="1">
      <c r="A309" s="39"/>
      <c r="B309" s="39" t="s">
        <v>270</v>
      </c>
      <c r="C309" s="38" t="s">
        <v>271</v>
      </c>
      <c r="D309" s="75"/>
      <c r="E309" s="72">
        <f>E310+E313</f>
        <v>13137800</v>
      </c>
    </row>
    <row r="310" spans="1:5" ht="251.45" customHeight="1">
      <c r="A310" s="39"/>
      <c r="B310" s="39" t="s">
        <v>272</v>
      </c>
      <c r="C310" s="38" t="s">
        <v>273</v>
      </c>
      <c r="D310" s="75"/>
      <c r="E310" s="72">
        <f>E312+E311</f>
        <v>12500000</v>
      </c>
    </row>
    <row r="311" spans="1:5" ht="31.35" customHeight="1">
      <c r="A311" s="39"/>
      <c r="B311" s="39" t="s">
        <v>108</v>
      </c>
      <c r="C311" s="38" t="s">
        <v>273</v>
      </c>
      <c r="D311" s="75">
        <v>200</v>
      </c>
      <c r="E311" s="72">
        <f>'приложение 10'!I316</f>
        <v>12500000</v>
      </c>
    </row>
    <row r="312" spans="1:5" ht="45" hidden="1" customHeight="1">
      <c r="A312" s="39"/>
      <c r="B312" s="39" t="s">
        <v>124</v>
      </c>
      <c r="C312" s="38" t="s">
        <v>273</v>
      </c>
      <c r="D312" s="75">
        <v>400</v>
      </c>
      <c r="E312" s="72">
        <f>'приложение 10'!I317</f>
        <v>0</v>
      </c>
    </row>
    <row r="313" spans="1:5" ht="251.45" customHeight="1">
      <c r="A313" s="39"/>
      <c r="B313" s="39" t="s">
        <v>272</v>
      </c>
      <c r="C313" s="38" t="s">
        <v>274</v>
      </c>
      <c r="D313" s="75"/>
      <c r="E313" s="72">
        <f>E314</f>
        <v>637800</v>
      </c>
    </row>
    <row r="314" spans="1:5" ht="56.25">
      <c r="A314" s="39"/>
      <c r="B314" s="39" t="s">
        <v>108</v>
      </c>
      <c r="C314" s="77" t="s">
        <v>274</v>
      </c>
      <c r="D314" s="75">
        <v>200</v>
      </c>
      <c r="E314" s="72">
        <f>'приложение 10'!I319</f>
        <v>637800</v>
      </c>
    </row>
    <row r="315" spans="1:5" ht="45" hidden="1" customHeight="1">
      <c r="A315" s="39"/>
      <c r="B315" s="39" t="s">
        <v>124</v>
      </c>
      <c r="C315" s="38" t="s">
        <v>274</v>
      </c>
      <c r="D315" s="75">
        <v>400</v>
      </c>
      <c r="E315" s="72">
        <f>'приложение 10'!I320</f>
        <v>0</v>
      </c>
    </row>
    <row r="316" spans="1:5" ht="31.35" customHeight="1">
      <c r="A316" s="39"/>
      <c r="B316" s="39" t="s">
        <v>275</v>
      </c>
      <c r="C316" s="38">
        <v>6520000000</v>
      </c>
      <c r="D316" s="43"/>
      <c r="E316" s="72">
        <f>E319+E321+E324+E317</f>
        <v>99975457.459999993</v>
      </c>
    </row>
    <row r="317" spans="1:5" ht="47.65" customHeight="1">
      <c r="A317" s="39"/>
      <c r="B317" s="39" t="s">
        <v>276</v>
      </c>
      <c r="C317" s="38">
        <v>6520010840</v>
      </c>
      <c r="D317" s="43"/>
      <c r="E317" s="72">
        <f>E318</f>
        <v>134000</v>
      </c>
    </row>
    <row r="318" spans="1:5" ht="31.35" customHeight="1">
      <c r="A318" s="39"/>
      <c r="B318" s="39" t="s">
        <v>108</v>
      </c>
      <c r="C318" s="38">
        <v>6520010840</v>
      </c>
      <c r="D318" s="43" t="s">
        <v>109</v>
      </c>
      <c r="E318" s="72">
        <f>'приложение 10'!I197</f>
        <v>134000</v>
      </c>
    </row>
    <row r="319" spans="1:5" ht="94.9" customHeight="1">
      <c r="A319" s="39"/>
      <c r="B319" s="39" t="s">
        <v>277</v>
      </c>
      <c r="C319" s="38" t="s">
        <v>278</v>
      </c>
      <c r="D319" s="43"/>
      <c r="E319" s="72">
        <f>E320</f>
        <v>52911700</v>
      </c>
    </row>
    <row r="320" spans="1:5" ht="45" customHeight="1">
      <c r="A320" s="39"/>
      <c r="B320" s="39" t="s">
        <v>124</v>
      </c>
      <c r="C320" s="38" t="s">
        <v>278</v>
      </c>
      <c r="D320" s="43" t="s">
        <v>125</v>
      </c>
      <c r="E320" s="72">
        <f>'приложение 10'!I336</f>
        <v>52911700</v>
      </c>
    </row>
    <row r="321" spans="1:5" ht="94.9" customHeight="1">
      <c r="A321" s="39"/>
      <c r="B321" s="39" t="s">
        <v>279</v>
      </c>
      <c r="C321" s="38" t="s">
        <v>280</v>
      </c>
      <c r="D321" s="43"/>
      <c r="E321" s="72">
        <f>E323+E322</f>
        <v>38662500.000000007</v>
      </c>
    </row>
    <row r="322" spans="1:5" ht="31.35" customHeight="1">
      <c r="A322" s="39"/>
      <c r="B322" s="39" t="s">
        <v>108</v>
      </c>
      <c r="C322" s="38" t="s">
        <v>280</v>
      </c>
      <c r="D322" s="43" t="s">
        <v>109</v>
      </c>
      <c r="E322" s="72">
        <f>'приложение 10'!I338</f>
        <v>88466.510000000009</v>
      </c>
    </row>
    <row r="323" spans="1:5" ht="45" customHeight="1">
      <c r="A323" s="39"/>
      <c r="B323" s="39" t="s">
        <v>124</v>
      </c>
      <c r="C323" s="38" t="s">
        <v>280</v>
      </c>
      <c r="D323" s="43" t="s">
        <v>125</v>
      </c>
      <c r="E323" s="72">
        <f>'приложение 10'!I339</f>
        <v>38574033.49000001</v>
      </c>
    </row>
    <row r="324" spans="1:5" ht="47.65" customHeight="1">
      <c r="A324" s="39"/>
      <c r="B324" s="39" t="s">
        <v>281</v>
      </c>
      <c r="C324" s="38" t="s">
        <v>282</v>
      </c>
      <c r="D324" s="43"/>
      <c r="E324" s="72">
        <f>E325+E328+E331+E334</f>
        <v>8267257.46</v>
      </c>
    </row>
    <row r="325" spans="1:5" ht="109.7" customHeight="1">
      <c r="A325" s="39"/>
      <c r="B325" s="39" t="s">
        <v>283</v>
      </c>
      <c r="C325" s="38" t="s">
        <v>284</v>
      </c>
      <c r="D325" s="43"/>
      <c r="E325" s="72">
        <f>E327+E326</f>
        <v>4600700</v>
      </c>
    </row>
    <row r="326" spans="1:5" ht="45" customHeight="1">
      <c r="A326" s="39"/>
      <c r="B326" s="39" t="s">
        <v>124</v>
      </c>
      <c r="C326" s="77" t="s">
        <v>284</v>
      </c>
      <c r="D326" s="43" t="s">
        <v>125</v>
      </c>
      <c r="E326" s="72">
        <f>'приложение 10'!I200</f>
        <v>2090404.78</v>
      </c>
    </row>
    <row r="327" spans="1:5" ht="17.649999999999999" customHeight="1">
      <c r="A327" s="39"/>
      <c r="B327" s="39" t="s">
        <v>112</v>
      </c>
      <c r="C327" s="38" t="s">
        <v>284</v>
      </c>
      <c r="D327" s="43" t="s">
        <v>113</v>
      </c>
      <c r="E327" s="72">
        <f>'приложение 10'!I201</f>
        <v>2510295.2199999997</v>
      </c>
    </row>
    <row r="328" spans="1:5" ht="109.7" customHeight="1">
      <c r="A328" s="39"/>
      <c r="B328" s="39" t="s">
        <v>283</v>
      </c>
      <c r="C328" s="38" t="s">
        <v>285</v>
      </c>
      <c r="D328" s="43"/>
      <c r="E328" s="72">
        <f>E330+E329</f>
        <v>3170300</v>
      </c>
    </row>
    <row r="329" spans="1:5" ht="45" customHeight="1">
      <c r="A329" s="39"/>
      <c r="B329" s="39" t="s">
        <v>124</v>
      </c>
      <c r="C329" s="77" t="s">
        <v>285</v>
      </c>
      <c r="D329" s="43" t="s">
        <v>125</v>
      </c>
      <c r="E329" s="72">
        <f>'приложение 10'!I203</f>
        <v>1440500.02</v>
      </c>
    </row>
    <row r="330" spans="1:5" ht="17.649999999999999" customHeight="1">
      <c r="A330" s="39"/>
      <c r="B330" s="39" t="s">
        <v>112</v>
      </c>
      <c r="C330" s="38" t="s">
        <v>285</v>
      </c>
      <c r="D330" s="43" t="s">
        <v>113</v>
      </c>
      <c r="E330" s="72">
        <f>'приложение 10'!I204</f>
        <v>1729799.98</v>
      </c>
    </row>
    <row r="331" spans="1:5" ht="109.7" customHeight="1">
      <c r="A331" s="39"/>
      <c r="B331" s="39" t="s">
        <v>283</v>
      </c>
      <c r="C331" s="38" t="s">
        <v>286</v>
      </c>
      <c r="D331" s="43"/>
      <c r="E331" s="72">
        <f>E333+E332</f>
        <v>496137.46000000008</v>
      </c>
    </row>
    <row r="332" spans="1:5" ht="45" customHeight="1">
      <c r="A332" s="39"/>
      <c r="B332" s="39" t="s">
        <v>124</v>
      </c>
      <c r="C332" s="77" t="s">
        <v>286</v>
      </c>
      <c r="D332" s="43" t="s">
        <v>125</v>
      </c>
      <c r="E332" s="72">
        <f>'приложение 10'!I206</f>
        <v>225501.46000000002</v>
      </c>
    </row>
    <row r="333" spans="1:5" ht="17.649999999999999" customHeight="1">
      <c r="A333" s="39"/>
      <c r="B333" s="39" t="s">
        <v>112</v>
      </c>
      <c r="C333" s="38" t="s">
        <v>286</v>
      </c>
      <c r="D333" s="43" t="s">
        <v>113</v>
      </c>
      <c r="E333" s="72">
        <f>'приложение 10'!I207</f>
        <v>270636.00000000006</v>
      </c>
    </row>
    <row r="334" spans="1:5" ht="150">
      <c r="A334" s="39"/>
      <c r="B334" s="39" t="s">
        <v>283</v>
      </c>
      <c r="C334" s="77" t="s">
        <v>287</v>
      </c>
      <c r="D334" s="43"/>
      <c r="E334" s="72">
        <f>E335</f>
        <v>120</v>
      </c>
    </row>
    <row r="335" spans="1:5" ht="56.25">
      <c r="A335" s="39"/>
      <c r="B335" s="39" t="s">
        <v>124</v>
      </c>
      <c r="C335" s="77" t="s">
        <v>287</v>
      </c>
      <c r="D335" s="43" t="s">
        <v>125</v>
      </c>
      <c r="E335" s="72">
        <f>'приложение 10'!I209</f>
        <v>120</v>
      </c>
    </row>
    <row r="336" spans="1:5" ht="31.35" customHeight="1">
      <c r="A336" s="39"/>
      <c r="B336" s="39" t="s">
        <v>288</v>
      </c>
      <c r="C336" s="38">
        <v>6540000000</v>
      </c>
      <c r="D336" s="43"/>
      <c r="E336" s="72">
        <f>+E341+E351+E349+E337+E347+E339+E353+E343+E345+E355</f>
        <v>28116200</v>
      </c>
    </row>
    <row r="337" spans="1:5" ht="17.649999999999999" customHeight="1">
      <c r="A337" s="39"/>
      <c r="B337" s="39" t="s">
        <v>289</v>
      </c>
      <c r="C337" s="38">
        <v>6540010280</v>
      </c>
      <c r="D337" s="43"/>
      <c r="E337" s="72">
        <f>E338</f>
        <v>766400</v>
      </c>
    </row>
    <row r="338" spans="1:5" ht="45" customHeight="1">
      <c r="A338" s="39"/>
      <c r="B338" s="39" t="s">
        <v>124</v>
      </c>
      <c r="C338" s="38">
        <v>6540010280</v>
      </c>
      <c r="D338" s="43" t="s">
        <v>125</v>
      </c>
      <c r="E338" s="72">
        <f>'приложение 10'!I240</f>
        <v>766400</v>
      </c>
    </row>
    <row r="339" spans="1:5" ht="17.649999999999999" customHeight="1">
      <c r="A339" s="39"/>
      <c r="B339" s="39" t="s">
        <v>290</v>
      </c>
      <c r="C339" s="38">
        <v>6540010290</v>
      </c>
      <c r="D339" s="43"/>
      <c r="E339" s="72">
        <f>E340</f>
        <v>1099900</v>
      </c>
    </row>
    <row r="340" spans="1:5" ht="45" customHeight="1">
      <c r="A340" s="39"/>
      <c r="B340" s="39" t="s">
        <v>124</v>
      </c>
      <c r="C340" s="38">
        <v>6540010290</v>
      </c>
      <c r="D340" s="43" t="s">
        <v>125</v>
      </c>
      <c r="E340" s="72">
        <f>'приложение 10'!I242</f>
        <v>1099900</v>
      </c>
    </row>
    <row r="341" spans="1:5" ht="47.65" customHeight="1">
      <c r="A341" s="39"/>
      <c r="B341" s="39" t="s">
        <v>291</v>
      </c>
      <c r="C341" s="38">
        <v>6540011280</v>
      </c>
      <c r="D341" s="43"/>
      <c r="E341" s="72">
        <f>E342</f>
        <v>3267600</v>
      </c>
    </row>
    <row r="342" spans="1:5" ht="45" customHeight="1">
      <c r="A342" s="39"/>
      <c r="B342" s="39" t="s">
        <v>124</v>
      </c>
      <c r="C342" s="38">
        <v>6540011280</v>
      </c>
      <c r="D342" s="43" t="s">
        <v>125</v>
      </c>
      <c r="E342" s="72">
        <f>'приложение 10'!I244</f>
        <v>3267600</v>
      </c>
    </row>
    <row r="343" spans="1:5" ht="31.35" hidden="1" customHeight="1">
      <c r="A343" s="39"/>
      <c r="B343" s="39" t="s">
        <v>292</v>
      </c>
      <c r="C343" s="77">
        <v>6540067471</v>
      </c>
      <c r="D343" s="43"/>
      <c r="E343" s="72">
        <f>E344</f>
        <v>0</v>
      </c>
    </row>
    <row r="344" spans="1:5" ht="45" hidden="1" customHeight="1">
      <c r="A344" s="39"/>
      <c r="B344" s="39" t="s">
        <v>124</v>
      </c>
      <c r="C344" s="77">
        <v>6540067471</v>
      </c>
      <c r="D344" s="43" t="s">
        <v>125</v>
      </c>
      <c r="E344" s="72">
        <f>'приложение 10'!I246</f>
        <v>0</v>
      </c>
    </row>
    <row r="345" spans="1:5" ht="31.35" hidden="1" customHeight="1">
      <c r="A345" s="39"/>
      <c r="B345" s="39" t="s">
        <v>292</v>
      </c>
      <c r="C345" s="77">
        <v>6540067472</v>
      </c>
      <c r="D345" s="43"/>
      <c r="E345" s="72">
        <f>E346</f>
        <v>0</v>
      </c>
    </row>
    <row r="346" spans="1:5" ht="45" hidden="1" customHeight="1">
      <c r="A346" s="39"/>
      <c r="B346" s="39" t="s">
        <v>124</v>
      </c>
      <c r="C346" s="77">
        <v>6540067472</v>
      </c>
      <c r="D346" s="43" t="s">
        <v>125</v>
      </c>
      <c r="E346" s="72">
        <f>'приложение 10'!I248</f>
        <v>0</v>
      </c>
    </row>
    <row r="347" spans="1:5" ht="17.649999999999999" customHeight="1">
      <c r="A347" s="39"/>
      <c r="B347" s="39" t="s">
        <v>293</v>
      </c>
      <c r="C347" s="38" t="s">
        <v>294</v>
      </c>
      <c r="D347" s="43"/>
      <c r="E347" s="72">
        <f>E348</f>
        <v>8477217</v>
      </c>
    </row>
    <row r="348" spans="1:5" ht="45" customHeight="1">
      <c r="A348" s="39"/>
      <c r="B348" s="39" t="s">
        <v>124</v>
      </c>
      <c r="C348" s="38" t="s">
        <v>294</v>
      </c>
      <c r="D348" s="43" t="s">
        <v>125</v>
      </c>
      <c r="E348" s="72">
        <f>'приложение 10'!I250</f>
        <v>8477217</v>
      </c>
    </row>
    <row r="349" spans="1:5" ht="78.599999999999994" hidden="1" customHeight="1">
      <c r="A349" s="39"/>
      <c r="B349" s="39" t="s">
        <v>295</v>
      </c>
      <c r="C349" s="38" t="s">
        <v>296</v>
      </c>
      <c r="D349" s="43"/>
      <c r="E349" s="72">
        <f>E350</f>
        <v>0</v>
      </c>
    </row>
    <row r="350" spans="1:5" ht="45" hidden="1" customHeight="1">
      <c r="A350" s="39"/>
      <c r="B350" s="39" t="s">
        <v>124</v>
      </c>
      <c r="C350" s="38" t="s">
        <v>296</v>
      </c>
      <c r="D350" s="43" t="s">
        <v>125</v>
      </c>
      <c r="E350" s="72">
        <f>'приложение 10'!I252</f>
        <v>0</v>
      </c>
    </row>
    <row r="351" spans="1:5" ht="125.85" customHeight="1">
      <c r="A351" s="39"/>
      <c r="B351" s="39" t="s">
        <v>297</v>
      </c>
      <c r="C351" s="38" t="s">
        <v>298</v>
      </c>
      <c r="D351" s="43"/>
      <c r="E351" s="72">
        <f>E352</f>
        <v>14405200</v>
      </c>
    </row>
    <row r="352" spans="1:5" ht="45" customHeight="1">
      <c r="A352" s="39"/>
      <c r="B352" s="39" t="s">
        <v>124</v>
      </c>
      <c r="C352" s="38" t="s">
        <v>298</v>
      </c>
      <c r="D352" s="43" t="s">
        <v>125</v>
      </c>
      <c r="E352" s="72">
        <f>'приложение 10'!I254</f>
        <v>14405200</v>
      </c>
    </row>
    <row r="353" spans="1:5" ht="17.649999999999999" customHeight="1">
      <c r="A353" s="39"/>
      <c r="B353" s="39" t="s">
        <v>293</v>
      </c>
      <c r="C353" s="38" t="s">
        <v>299</v>
      </c>
      <c r="D353" s="43"/>
      <c r="E353" s="72">
        <f>E354</f>
        <v>83</v>
      </c>
    </row>
    <row r="354" spans="1:5" ht="45" customHeight="1">
      <c r="A354" s="39"/>
      <c r="B354" s="39" t="s">
        <v>124</v>
      </c>
      <c r="C354" s="38" t="s">
        <v>299</v>
      </c>
      <c r="D354" s="43" t="s">
        <v>125</v>
      </c>
      <c r="E354" s="72">
        <f>'приложение 10'!I258</f>
        <v>83</v>
      </c>
    </row>
    <row r="355" spans="1:5" ht="125.85" customHeight="1">
      <c r="A355" s="39"/>
      <c r="B355" s="39" t="s">
        <v>297</v>
      </c>
      <c r="C355" s="38" t="s">
        <v>300</v>
      </c>
      <c r="D355" s="43"/>
      <c r="E355" s="72">
        <f>E356</f>
        <v>99800</v>
      </c>
    </row>
    <row r="356" spans="1:5" ht="45" customHeight="1">
      <c r="A356" s="39"/>
      <c r="B356" s="39" t="s">
        <v>124</v>
      </c>
      <c r="C356" s="38" t="s">
        <v>300</v>
      </c>
      <c r="D356" s="43" t="s">
        <v>125</v>
      </c>
      <c r="E356" s="72">
        <f>'приложение 10'!I256</f>
        <v>99800</v>
      </c>
    </row>
    <row r="357" spans="1:5" ht="17.649999999999999" customHeight="1">
      <c r="A357" s="39"/>
      <c r="B357" s="39" t="s">
        <v>301</v>
      </c>
      <c r="C357" s="38">
        <v>6550000000</v>
      </c>
      <c r="D357" s="43"/>
      <c r="E357" s="72">
        <f>E360+E358+E362</f>
        <v>169136224</v>
      </c>
    </row>
    <row r="358" spans="1:5" ht="62.45" hidden="1" customHeight="1">
      <c r="A358" s="39"/>
      <c r="B358" s="39" t="s">
        <v>302</v>
      </c>
      <c r="C358" s="38">
        <v>6550010390</v>
      </c>
      <c r="D358" s="43"/>
      <c r="E358" s="72">
        <f>E359</f>
        <v>0</v>
      </c>
    </row>
    <row r="359" spans="1:5" ht="45" hidden="1" customHeight="1">
      <c r="A359" s="39"/>
      <c r="B359" s="39" t="s">
        <v>124</v>
      </c>
      <c r="C359" s="38">
        <v>6550010390</v>
      </c>
      <c r="D359" s="43" t="s">
        <v>125</v>
      </c>
      <c r="E359" s="72">
        <f>'приложение 10'!I261</f>
        <v>0</v>
      </c>
    </row>
    <row r="360" spans="1:5" ht="47.65" customHeight="1">
      <c r="A360" s="39"/>
      <c r="B360" s="39" t="s">
        <v>303</v>
      </c>
      <c r="C360" s="38" t="s">
        <v>304</v>
      </c>
      <c r="D360" s="43"/>
      <c r="E360" s="72">
        <f>E361</f>
        <v>168756709</v>
      </c>
    </row>
    <row r="361" spans="1:5" ht="45" customHeight="1">
      <c r="A361" s="39"/>
      <c r="B361" s="39" t="s">
        <v>124</v>
      </c>
      <c r="C361" s="38" t="s">
        <v>304</v>
      </c>
      <c r="D361" s="43" t="s">
        <v>125</v>
      </c>
      <c r="E361" s="72">
        <f>'приложение 10'!I263</f>
        <v>168756709</v>
      </c>
    </row>
    <row r="362" spans="1:5" ht="47.65" customHeight="1">
      <c r="A362" s="39"/>
      <c r="B362" s="39" t="s">
        <v>303</v>
      </c>
      <c r="C362" s="38" t="s">
        <v>305</v>
      </c>
      <c r="D362" s="43"/>
      <c r="E362" s="72">
        <f>E363</f>
        <v>379515</v>
      </c>
    </row>
    <row r="363" spans="1:5" ht="45" customHeight="1">
      <c r="A363" s="39"/>
      <c r="B363" s="39" t="s">
        <v>124</v>
      </c>
      <c r="C363" s="38" t="s">
        <v>305</v>
      </c>
      <c r="D363" s="43" t="s">
        <v>125</v>
      </c>
      <c r="E363" s="72">
        <f>'приложение 10'!I265</f>
        <v>379515</v>
      </c>
    </row>
    <row r="364" spans="1:5" ht="17.649999999999999" customHeight="1">
      <c r="A364" s="39"/>
      <c r="B364" s="39" t="s">
        <v>306</v>
      </c>
      <c r="C364" s="38">
        <v>6570000000</v>
      </c>
      <c r="D364" s="43"/>
      <c r="E364" s="72">
        <f>E379+E375+E373+E369+E367+E365+E371+E377</f>
        <v>87618560.129999995</v>
      </c>
    </row>
    <row r="365" spans="1:5" ht="47.65" customHeight="1">
      <c r="A365" s="39"/>
      <c r="B365" s="39" t="s">
        <v>307</v>
      </c>
      <c r="C365" s="38">
        <v>6570010710</v>
      </c>
      <c r="D365" s="43"/>
      <c r="E365" s="72">
        <f>E366</f>
        <v>453248</v>
      </c>
    </row>
    <row r="366" spans="1:5" ht="45" customHeight="1">
      <c r="A366" s="39"/>
      <c r="B366" s="39" t="s">
        <v>124</v>
      </c>
      <c r="C366" s="38">
        <v>6570010710</v>
      </c>
      <c r="D366" s="43" t="s">
        <v>125</v>
      </c>
      <c r="E366" s="72">
        <f>'приложение 10'!I284</f>
        <v>453248</v>
      </c>
    </row>
    <row r="367" spans="1:5" ht="31.35" customHeight="1">
      <c r="A367" s="39"/>
      <c r="B367" s="39" t="s">
        <v>308</v>
      </c>
      <c r="C367" s="38">
        <v>6570010970</v>
      </c>
      <c r="D367" s="43"/>
      <c r="E367" s="72">
        <f>E368</f>
        <v>7755080</v>
      </c>
    </row>
    <row r="368" spans="1:5" ht="45" customHeight="1">
      <c r="A368" s="39"/>
      <c r="B368" s="39" t="s">
        <v>124</v>
      </c>
      <c r="C368" s="38">
        <v>6570010970</v>
      </c>
      <c r="D368" s="43" t="s">
        <v>125</v>
      </c>
      <c r="E368" s="72">
        <f>'приложение 10'!I274</f>
        <v>7755080</v>
      </c>
    </row>
    <row r="369" spans="1:5" ht="31.35" customHeight="1">
      <c r="A369" s="39"/>
      <c r="B369" s="39" t="s">
        <v>309</v>
      </c>
      <c r="C369" s="38">
        <v>6570010980</v>
      </c>
      <c r="D369" s="75"/>
      <c r="E369" s="72">
        <f>E370</f>
        <v>3000000</v>
      </c>
    </row>
    <row r="370" spans="1:5" ht="45" customHeight="1">
      <c r="A370" s="39"/>
      <c r="B370" s="39" t="s">
        <v>124</v>
      </c>
      <c r="C370" s="38">
        <v>6570010980</v>
      </c>
      <c r="D370" s="75">
        <v>400</v>
      </c>
      <c r="E370" s="72">
        <f>'приложение 10'!I519</f>
        <v>3000000</v>
      </c>
    </row>
    <row r="371" spans="1:5" ht="47.65" customHeight="1">
      <c r="A371" s="39"/>
      <c r="B371" s="39" t="s">
        <v>310</v>
      </c>
      <c r="C371" s="38">
        <v>6570011030</v>
      </c>
      <c r="D371" s="43"/>
      <c r="E371" s="72">
        <f>E372</f>
        <v>15340000</v>
      </c>
    </row>
    <row r="372" spans="1:5" ht="45" customHeight="1">
      <c r="A372" s="39"/>
      <c r="B372" s="39" t="s">
        <v>124</v>
      </c>
      <c r="C372" s="38">
        <v>6570011030</v>
      </c>
      <c r="D372" s="43" t="s">
        <v>125</v>
      </c>
      <c r="E372" s="72">
        <f>'приложение 10'!I286</f>
        <v>15340000</v>
      </c>
    </row>
    <row r="373" spans="1:5" ht="94.9" customHeight="1">
      <c r="A373" s="39"/>
      <c r="B373" s="39" t="s">
        <v>311</v>
      </c>
      <c r="C373" s="38">
        <v>6570011070</v>
      </c>
      <c r="D373" s="75"/>
      <c r="E373" s="72">
        <f>E374</f>
        <v>2357699.04</v>
      </c>
    </row>
    <row r="374" spans="1:5" ht="45" customHeight="1">
      <c r="A374" s="39"/>
      <c r="B374" s="39" t="s">
        <v>124</v>
      </c>
      <c r="C374" s="38">
        <v>6570011070</v>
      </c>
      <c r="D374" s="75">
        <v>400</v>
      </c>
      <c r="E374" s="72">
        <f>'приложение 10'!I466</f>
        <v>2357699.04</v>
      </c>
    </row>
    <row r="375" spans="1:5" ht="78.599999999999994" customHeight="1">
      <c r="A375" s="39"/>
      <c r="B375" s="39" t="s">
        <v>295</v>
      </c>
      <c r="C375" s="38" t="s">
        <v>312</v>
      </c>
      <c r="D375" s="75"/>
      <c r="E375" s="72">
        <f>E376</f>
        <v>4867303.38</v>
      </c>
    </row>
    <row r="376" spans="1:5" ht="45" customHeight="1">
      <c r="A376" s="39"/>
      <c r="B376" s="39" t="s">
        <v>124</v>
      </c>
      <c r="C376" s="38" t="s">
        <v>312</v>
      </c>
      <c r="D376" s="75">
        <v>400</v>
      </c>
      <c r="E376" s="72">
        <f>'приложение 10'!I521</f>
        <v>4867303.38</v>
      </c>
    </row>
    <row r="377" spans="1:5" ht="78.599999999999994" customHeight="1">
      <c r="A377" s="39"/>
      <c r="B377" s="39" t="s">
        <v>295</v>
      </c>
      <c r="C377" s="77" t="s">
        <v>313</v>
      </c>
      <c r="D377" s="75"/>
      <c r="E377" s="72">
        <f>E378</f>
        <v>801841.71</v>
      </c>
    </row>
    <row r="378" spans="1:5" ht="45" customHeight="1">
      <c r="A378" s="39"/>
      <c r="B378" s="39" t="s">
        <v>124</v>
      </c>
      <c r="C378" s="77" t="s">
        <v>313</v>
      </c>
      <c r="D378" s="75">
        <v>400</v>
      </c>
      <c r="E378" s="72">
        <f>'приложение 10'!I523</f>
        <v>801841.71</v>
      </c>
    </row>
    <row r="379" spans="1:5" ht="47.65" customHeight="1">
      <c r="A379" s="39"/>
      <c r="B379" s="39" t="s">
        <v>314</v>
      </c>
      <c r="C379" s="38">
        <v>6570100000</v>
      </c>
      <c r="D379" s="43"/>
      <c r="E379" s="72">
        <f>E380+E382</f>
        <v>53043388</v>
      </c>
    </row>
    <row r="380" spans="1:5" ht="94.9" customHeight="1">
      <c r="A380" s="39"/>
      <c r="B380" s="39" t="s">
        <v>315</v>
      </c>
      <c r="C380" s="38" t="s">
        <v>316</v>
      </c>
      <c r="D380" s="43"/>
      <c r="E380" s="72">
        <f>E381</f>
        <v>52794600</v>
      </c>
    </row>
    <row r="381" spans="1:5" ht="45" customHeight="1">
      <c r="A381" s="39"/>
      <c r="B381" s="39" t="s">
        <v>124</v>
      </c>
      <c r="C381" s="38" t="s">
        <v>316</v>
      </c>
      <c r="D381" s="43" t="s">
        <v>125</v>
      </c>
      <c r="E381" s="72">
        <f>'приложение 10'!I277</f>
        <v>52794600</v>
      </c>
    </row>
    <row r="382" spans="1:5" ht="94.9" customHeight="1">
      <c r="A382" s="39"/>
      <c r="B382" s="39" t="s">
        <v>315</v>
      </c>
      <c r="C382" s="38" t="s">
        <v>317</v>
      </c>
      <c r="D382" s="43"/>
      <c r="E382" s="72">
        <f>E383</f>
        <v>248788</v>
      </c>
    </row>
    <row r="383" spans="1:5" ht="45" customHeight="1">
      <c r="A383" s="39"/>
      <c r="B383" s="39" t="s">
        <v>124</v>
      </c>
      <c r="C383" s="38" t="s">
        <v>317</v>
      </c>
      <c r="D383" s="43" t="s">
        <v>125</v>
      </c>
      <c r="E383" s="72">
        <f>'приложение 10'!I279</f>
        <v>248788</v>
      </c>
    </row>
    <row r="384" spans="1:5" ht="31.35" customHeight="1">
      <c r="A384" s="39"/>
      <c r="B384" s="39" t="s">
        <v>318</v>
      </c>
      <c r="C384" s="38">
        <v>6580000000</v>
      </c>
      <c r="D384" s="43"/>
      <c r="E384" s="72">
        <f>E389+E385+E387</f>
        <v>91167200</v>
      </c>
    </row>
    <row r="385" spans="1:256" ht="31.35" customHeight="1">
      <c r="A385" s="39"/>
      <c r="B385" s="39" t="s">
        <v>319</v>
      </c>
      <c r="C385" s="38">
        <v>6580010850</v>
      </c>
      <c r="D385" s="43"/>
      <c r="E385" s="72">
        <f>E386</f>
        <v>3260000</v>
      </c>
    </row>
    <row r="386" spans="1:256" ht="45" customHeight="1">
      <c r="A386" s="39"/>
      <c r="B386" s="39" t="s">
        <v>124</v>
      </c>
      <c r="C386" s="38">
        <v>6580010850</v>
      </c>
      <c r="D386" s="43" t="s">
        <v>125</v>
      </c>
      <c r="E386" s="72">
        <f>'приложение 10'!I345+'приложение 10'!I691</f>
        <v>3260000</v>
      </c>
    </row>
    <row r="387" spans="1:256" ht="31.35" customHeight="1">
      <c r="A387" s="39"/>
      <c r="B387" s="39" t="s">
        <v>320</v>
      </c>
      <c r="C387" s="38">
        <v>6580010890</v>
      </c>
      <c r="D387" s="43"/>
      <c r="E387" s="72">
        <f>E388</f>
        <v>120000</v>
      </c>
    </row>
    <row r="388" spans="1:256" ht="45" customHeight="1">
      <c r="A388" s="39"/>
      <c r="B388" s="39" t="s">
        <v>124</v>
      </c>
      <c r="C388" s="38">
        <v>6580010890</v>
      </c>
      <c r="D388" s="43" t="s">
        <v>125</v>
      </c>
      <c r="E388" s="72">
        <f>'приложение 10'!I347</f>
        <v>120000</v>
      </c>
    </row>
    <row r="389" spans="1:256" ht="94.9" customHeight="1">
      <c r="A389" s="39"/>
      <c r="B389" s="39" t="s">
        <v>321</v>
      </c>
      <c r="C389" s="38" t="s">
        <v>322</v>
      </c>
      <c r="D389" s="43"/>
      <c r="E389" s="72">
        <f>E391+E390</f>
        <v>87787200</v>
      </c>
    </row>
    <row r="390" spans="1:256" ht="31.35" customHeight="1">
      <c r="A390" s="39"/>
      <c r="B390" s="39" t="s">
        <v>108</v>
      </c>
      <c r="C390" s="38" t="s">
        <v>322</v>
      </c>
      <c r="D390" s="43" t="s">
        <v>109</v>
      </c>
      <c r="E390" s="72">
        <f>'приложение 10'!I349</f>
        <v>4705211.25</v>
      </c>
    </row>
    <row r="391" spans="1:256" ht="45" customHeight="1">
      <c r="A391" s="39"/>
      <c r="B391" s="39" t="s">
        <v>124</v>
      </c>
      <c r="C391" s="38" t="s">
        <v>322</v>
      </c>
      <c r="D391" s="43" t="s">
        <v>125</v>
      </c>
      <c r="E391" s="72">
        <f>'приложение 10'!I350</f>
        <v>83081988.75</v>
      </c>
    </row>
    <row r="392" spans="1:256" s="69" customFormat="1" ht="31.35" customHeight="1">
      <c r="A392" s="65">
        <v>16</v>
      </c>
      <c r="B392" s="65" t="s">
        <v>323</v>
      </c>
      <c r="C392" s="30">
        <v>6600000000</v>
      </c>
      <c r="D392" s="76"/>
      <c r="E392" s="71">
        <f>E393</f>
        <v>491860</v>
      </c>
      <c r="IU392" s="42"/>
      <c r="IV392" s="42"/>
    </row>
    <row r="393" spans="1:256" ht="17.649999999999999" customHeight="1">
      <c r="A393" s="39"/>
      <c r="B393" s="39" t="s">
        <v>289</v>
      </c>
      <c r="C393" s="38">
        <v>6600010280</v>
      </c>
      <c r="D393" s="43"/>
      <c r="E393" s="72">
        <f>E394</f>
        <v>491860</v>
      </c>
    </row>
    <row r="394" spans="1:256" ht="31.35" customHeight="1">
      <c r="A394" s="39"/>
      <c r="B394" s="39" t="s">
        <v>108</v>
      </c>
      <c r="C394" s="38">
        <v>6600010280</v>
      </c>
      <c r="D394" s="43" t="s">
        <v>109</v>
      </c>
      <c r="E394" s="72">
        <f>'приложение 10'!I268</f>
        <v>491860</v>
      </c>
    </row>
    <row r="395" spans="1:256" s="69" customFormat="1" ht="17.649999999999999" hidden="1" customHeight="1">
      <c r="A395" s="65">
        <v>17</v>
      </c>
      <c r="B395" s="65" t="s">
        <v>324</v>
      </c>
      <c r="C395" s="38">
        <v>6700000000</v>
      </c>
      <c r="D395" s="76"/>
      <c r="E395" s="71">
        <f>E396</f>
        <v>0</v>
      </c>
      <c r="IU395" s="42"/>
      <c r="IV395" s="42"/>
    </row>
    <row r="396" spans="1:256" ht="62.45" hidden="1" customHeight="1">
      <c r="A396" s="39"/>
      <c r="B396" s="39" t="s">
        <v>325</v>
      </c>
      <c r="C396" s="38">
        <v>6700010940</v>
      </c>
      <c r="D396" s="43"/>
      <c r="E396" s="72">
        <f>E397</f>
        <v>0</v>
      </c>
    </row>
    <row r="397" spans="1:256" ht="31.35" hidden="1" customHeight="1">
      <c r="A397" s="39"/>
      <c r="B397" s="39" t="s">
        <v>108</v>
      </c>
      <c r="C397" s="38">
        <v>6700010940</v>
      </c>
      <c r="D397" s="43" t="s">
        <v>109</v>
      </c>
      <c r="E397" s="72">
        <f>'приложение 10'!I217</f>
        <v>0</v>
      </c>
    </row>
    <row r="398" spans="1:256" s="69" customFormat="1" ht="62.45" customHeight="1">
      <c r="A398" s="65">
        <v>17</v>
      </c>
      <c r="B398" s="65" t="s">
        <v>326</v>
      </c>
      <c r="C398" s="30">
        <v>6900000000</v>
      </c>
      <c r="D398" s="76"/>
      <c r="E398" s="71">
        <f>E401+E399</f>
        <v>7964700</v>
      </c>
    </row>
    <row r="399" spans="1:256" s="69" customFormat="1" ht="56.25">
      <c r="A399" s="65"/>
      <c r="B399" s="39" t="s">
        <v>327</v>
      </c>
      <c r="C399" s="77">
        <v>6900011080</v>
      </c>
      <c r="D399" s="43"/>
      <c r="E399" s="72">
        <f>E400</f>
        <v>200000</v>
      </c>
    </row>
    <row r="400" spans="1:256" s="69" customFormat="1" ht="56.25">
      <c r="A400" s="65"/>
      <c r="B400" s="39" t="s">
        <v>108</v>
      </c>
      <c r="C400" s="77">
        <v>6900011080</v>
      </c>
      <c r="D400" s="43" t="s">
        <v>109</v>
      </c>
      <c r="E400" s="72">
        <f>'приложение 10'!I179</f>
        <v>200000</v>
      </c>
    </row>
    <row r="401" spans="1:5" ht="47.65" customHeight="1">
      <c r="A401" s="39"/>
      <c r="B401" s="39" t="s">
        <v>328</v>
      </c>
      <c r="C401" s="38" t="s">
        <v>329</v>
      </c>
      <c r="D401" s="43"/>
      <c r="E401" s="72">
        <f>E402</f>
        <v>7764700</v>
      </c>
    </row>
    <row r="402" spans="1:5" ht="31.35" customHeight="1">
      <c r="A402" s="39"/>
      <c r="B402" s="39" t="s">
        <v>108</v>
      </c>
      <c r="C402" s="38" t="s">
        <v>329</v>
      </c>
      <c r="D402" s="43" t="s">
        <v>109</v>
      </c>
      <c r="E402" s="72">
        <f>'приложение 10'!I181</f>
        <v>7764700</v>
      </c>
    </row>
    <row r="403" spans="1:5" ht="47.65" hidden="1" customHeight="1">
      <c r="A403" s="39"/>
      <c r="B403" s="39" t="s">
        <v>330</v>
      </c>
      <c r="C403" s="38" t="s">
        <v>331</v>
      </c>
      <c r="D403" s="43"/>
      <c r="E403" s="72">
        <v>0</v>
      </c>
    </row>
    <row r="404" spans="1:5" ht="31.35" hidden="1" customHeight="1">
      <c r="A404" s="39"/>
      <c r="B404" s="39" t="s">
        <v>108</v>
      </c>
      <c r="C404" s="38" t="s">
        <v>331</v>
      </c>
      <c r="D404" s="43" t="s">
        <v>109</v>
      </c>
      <c r="E404" s="72">
        <v>0</v>
      </c>
    </row>
    <row r="405" spans="1:5" s="69" customFormat="1" ht="17.649999999999999" customHeight="1">
      <c r="A405" s="65">
        <v>18</v>
      </c>
      <c r="B405" s="65" t="s">
        <v>332</v>
      </c>
      <c r="C405" s="38">
        <v>7000000000</v>
      </c>
      <c r="D405" s="79"/>
      <c r="E405" s="71">
        <f>E412+E406+E410</f>
        <v>16759391.800000001</v>
      </c>
    </row>
    <row r="406" spans="1:5" s="69" customFormat="1" ht="31.35" customHeight="1">
      <c r="A406" s="39"/>
      <c r="B406" s="39" t="s">
        <v>149</v>
      </c>
      <c r="C406" s="38">
        <v>7000000590</v>
      </c>
      <c r="D406" s="75"/>
      <c r="E406" s="72">
        <f>E408+E409+E407</f>
        <v>11725491.800000001</v>
      </c>
    </row>
    <row r="407" spans="1:5" s="69" customFormat="1" ht="31.35" customHeight="1">
      <c r="A407" s="39"/>
      <c r="B407" s="39" t="s">
        <v>108</v>
      </c>
      <c r="C407" s="38">
        <v>7000000590</v>
      </c>
      <c r="D407" s="75">
        <v>200</v>
      </c>
      <c r="E407" s="72">
        <f>'приложение 10'!I300</f>
        <v>30000</v>
      </c>
    </row>
    <row r="408" spans="1:5" s="69" customFormat="1" ht="31.35" customHeight="1">
      <c r="A408" s="39"/>
      <c r="B408" s="39" t="s">
        <v>164</v>
      </c>
      <c r="C408" s="38">
        <v>7000000590</v>
      </c>
      <c r="D408" s="75">
        <v>300</v>
      </c>
      <c r="E408" s="72">
        <f>'приложение 10'!I673</f>
        <v>165000</v>
      </c>
    </row>
    <row r="409" spans="1:5" s="69" customFormat="1" ht="47.65" customHeight="1">
      <c r="A409" s="39"/>
      <c r="B409" s="39" t="s">
        <v>195</v>
      </c>
      <c r="C409" s="38">
        <v>7000000590</v>
      </c>
      <c r="D409" s="75">
        <v>600</v>
      </c>
      <c r="E409" s="72">
        <f>'приложение 10'!I550+'приложение 10'!I589</f>
        <v>11530491.800000001</v>
      </c>
    </row>
    <row r="410" spans="1:5" s="69" customFormat="1" ht="94.9" customHeight="1">
      <c r="A410" s="65"/>
      <c r="B410" s="39" t="s">
        <v>333</v>
      </c>
      <c r="C410" s="38">
        <v>7000063110</v>
      </c>
      <c r="D410" s="75"/>
      <c r="E410" s="72">
        <f>E411</f>
        <v>2602800</v>
      </c>
    </row>
    <row r="411" spans="1:5" s="69" customFormat="1" ht="47.65" customHeight="1">
      <c r="A411" s="65"/>
      <c r="B411" s="39" t="s">
        <v>195</v>
      </c>
      <c r="C411" s="38">
        <v>7000063110</v>
      </c>
      <c r="D411" s="75">
        <v>600</v>
      </c>
      <c r="E411" s="72">
        <f>'приложение 10'!I552+'приложение 10'!I591</f>
        <v>2602800</v>
      </c>
    </row>
    <row r="412" spans="1:5" s="69" customFormat="1" ht="62.45" customHeight="1">
      <c r="A412" s="39"/>
      <c r="B412" s="39" t="s">
        <v>334</v>
      </c>
      <c r="C412" s="38" t="s">
        <v>335</v>
      </c>
      <c r="D412" s="75"/>
      <c r="E412" s="72">
        <f>E413</f>
        <v>2431100</v>
      </c>
    </row>
    <row r="413" spans="1:5" s="69" customFormat="1" ht="47.65" customHeight="1">
      <c r="A413" s="39"/>
      <c r="B413" s="39" t="s">
        <v>195</v>
      </c>
      <c r="C413" s="38" t="s">
        <v>335</v>
      </c>
      <c r="D413" s="75">
        <v>600</v>
      </c>
      <c r="E413" s="72">
        <f>'приложение 10'!I554+'приложение 10'!I593</f>
        <v>2431100</v>
      </c>
    </row>
    <row r="414" spans="1:5" s="69" customFormat="1" ht="47.65" customHeight="1">
      <c r="A414" s="65">
        <v>19</v>
      </c>
      <c r="B414" s="65" t="s">
        <v>336</v>
      </c>
      <c r="C414" s="30">
        <v>9900000000</v>
      </c>
      <c r="D414" s="76"/>
      <c r="E414" s="71">
        <f>E437+E440+E445+E428+E415+E447+E423+E419+E417+E458+E422+E426+E432+E430+E451+E465+E455+E434</f>
        <v>69714628.680000007</v>
      </c>
    </row>
    <row r="415" spans="1:5" s="69" customFormat="1" ht="62.45" customHeight="1">
      <c r="A415" s="65"/>
      <c r="B415" s="39" t="s">
        <v>337</v>
      </c>
      <c r="C415" s="38">
        <v>9900010110</v>
      </c>
      <c r="D415" s="43"/>
      <c r="E415" s="72">
        <f>E416</f>
        <v>1335840</v>
      </c>
    </row>
    <row r="416" spans="1:5" s="69" customFormat="1" ht="31.35" customHeight="1">
      <c r="A416" s="65"/>
      <c r="B416" s="39" t="s">
        <v>108</v>
      </c>
      <c r="C416" s="38">
        <v>9900010110</v>
      </c>
      <c r="D416" s="43" t="s">
        <v>109</v>
      </c>
      <c r="E416" s="72">
        <f>'приложение 10'!I436</f>
        <v>1335840</v>
      </c>
    </row>
    <row r="417" spans="1:5" s="69" customFormat="1" ht="31.35" hidden="1" customHeight="1">
      <c r="A417" s="39"/>
      <c r="B417" s="39" t="s">
        <v>338</v>
      </c>
      <c r="C417" s="38">
        <v>9900010380</v>
      </c>
      <c r="D417" s="43"/>
      <c r="E417" s="72">
        <f>E418</f>
        <v>0</v>
      </c>
    </row>
    <row r="418" spans="1:5" s="69" customFormat="1" ht="47.65" hidden="1" customHeight="1">
      <c r="A418" s="39"/>
      <c r="B418" s="39" t="s">
        <v>195</v>
      </c>
      <c r="C418" s="38">
        <v>9900010380</v>
      </c>
      <c r="D418" s="43" t="s">
        <v>132</v>
      </c>
      <c r="E418" s="72"/>
    </row>
    <row r="419" spans="1:5" s="69" customFormat="1" ht="31.35" customHeight="1">
      <c r="A419" s="39"/>
      <c r="B419" s="39" t="s">
        <v>339</v>
      </c>
      <c r="C419" s="38">
        <v>9900010790</v>
      </c>
      <c r="D419" s="75"/>
      <c r="E419" s="72">
        <f>E420</f>
        <v>613112.73</v>
      </c>
    </row>
    <row r="420" spans="1:5" s="69" customFormat="1" ht="47.65" customHeight="1">
      <c r="A420" s="39"/>
      <c r="B420" s="39" t="s">
        <v>195</v>
      </c>
      <c r="C420" s="38">
        <v>9900010790</v>
      </c>
      <c r="D420" s="75">
        <v>600</v>
      </c>
      <c r="E420" s="72">
        <f>'приложение 10'!I542</f>
        <v>613112.73</v>
      </c>
    </row>
    <row r="421" spans="1:5" s="69" customFormat="1" ht="17.649999999999999" hidden="1" customHeight="1">
      <c r="A421" s="39"/>
      <c r="B421" s="39" t="s">
        <v>340</v>
      </c>
      <c r="C421" s="38">
        <v>9900010830</v>
      </c>
      <c r="D421" s="43"/>
      <c r="E421" s="72">
        <f>E422</f>
        <v>0</v>
      </c>
    </row>
    <row r="422" spans="1:5" s="69" customFormat="1" ht="31.35" hidden="1" customHeight="1">
      <c r="A422" s="39"/>
      <c r="B422" s="39" t="s">
        <v>108</v>
      </c>
      <c r="C422" s="38">
        <v>9900010830</v>
      </c>
      <c r="D422" s="43" t="s">
        <v>109</v>
      </c>
      <c r="E422" s="72">
        <f>'приложение 10'!I100</f>
        <v>0</v>
      </c>
    </row>
    <row r="423" spans="1:5" s="69" customFormat="1" ht="17.649999999999999" customHeight="1">
      <c r="A423" s="39"/>
      <c r="B423" s="39" t="s">
        <v>341</v>
      </c>
      <c r="C423" s="38">
        <v>9900010910</v>
      </c>
      <c r="D423" s="43"/>
      <c r="E423" s="72">
        <f>E425+E424</f>
        <v>357500.23999999993</v>
      </c>
    </row>
    <row r="424" spans="1:5" s="69" customFormat="1" ht="47.65" customHeight="1">
      <c r="A424" s="39"/>
      <c r="B424" s="39" t="s">
        <v>195</v>
      </c>
      <c r="C424" s="38">
        <v>9900010910</v>
      </c>
      <c r="D424" s="43" t="s">
        <v>132</v>
      </c>
      <c r="E424" s="72">
        <f>'приложение 10'!I525+'приложение 10'!I596</f>
        <v>23045.239999999998</v>
      </c>
    </row>
    <row r="425" spans="1:5" s="69" customFormat="1" ht="17.649999999999999" customHeight="1">
      <c r="A425" s="39"/>
      <c r="B425" s="39" t="s">
        <v>112</v>
      </c>
      <c r="C425" s="38">
        <v>9900010910</v>
      </c>
      <c r="D425" s="43" t="s">
        <v>113</v>
      </c>
      <c r="E425" s="72">
        <f>'приложение 10'!I102+'приложение 10'!I526+'приложение 10'!I120+'приложение 10'!I469+'приложение 10'!I728</f>
        <v>334454.99999999994</v>
      </c>
    </row>
    <row r="426" spans="1:5" s="69" customFormat="1" ht="47.65" customHeight="1">
      <c r="A426" s="39"/>
      <c r="B426" s="39" t="s">
        <v>342</v>
      </c>
      <c r="C426" s="38">
        <v>9900011020</v>
      </c>
      <c r="D426" s="43"/>
      <c r="E426" s="72">
        <f>E427</f>
        <v>461100.68</v>
      </c>
    </row>
    <row r="427" spans="1:5" s="69" customFormat="1" ht="31.35" customHeight="1">
      <c r="A427" s="39"/>
      <c r="B427" s="39" t="s">
        <v>108</v>
      </c>
      <c r="C427" s="38">
        <v>9900011020</v>
      </c>
      <c r="D427" s="43" t="s">
        <v>109</v>
      </c>
      <c r="E427" s="72">
        <f>'приложение 10'!I104</f>
        <v>461100.68</v>
      </c>
    </row>
    <row r="428" spans="1:5" s="69" customFormat="1" ht="62.45" customHeight="1">
      <c r="A428" s="39"/>
      <c r="B428" s="39" t="s">
        <v>343</v>
      </c>
      <c r="C428" s="38">
        <v>9900051200</v>
      </c>
      <c r="D428" s="43"/>
      <c r="E428" s="72">
        <f>E429</f>
        <v>19800</v>
      </c>
    </row>
    <row r="429" spans="1:5" s="69" customFormat="1" ht="31.35" customHeight="1">
      <c r="A429" s="39"/>
      <c r="B429" s="39" t="s">
        <v>108</v>
      </c>
      <c r="C429" s="38">
        <v>9900051200</v>
      </c>
      <c r="D429" s="43" t="s">
        <v>109</v>
      </c>
      <c r="E429" s="72">
        <f>'приложение 10'!I50</f>
        <v>19800</v>
      </c>
    </row>
    <row r="430" spans="1:5" s="69" customFormat="1" ht="188.1" customHeight="1">
      <c r="A430" s="39"/>
      <c r="B430" s="39" t="s">
        <v>344</v>
      </c>
      <c r="C430" s="38">
        <v>9900062590</v>
      </c>
      <c r="D430" s="43"/>
      <c r="E430" s="72">
        <f>E431</f>
        <v>3195000</v>
      </c>
    </row>
    <row r="431" spans="1:5" s="69" customFormat="1" ht="31.35" customHeight="1">
      <c r="A431" s="39"/>
      <c r="B431" s="39" t="s">
        <v>108</v>
      </c>
      <c r="C431" s="38">
        <v>9900062590</v>
      </c>
      <c r="D431" s="43" t="s">
        <v>109</v>
      </c>
      <c r="E431" s="72">
        <f>'приложение 10'!I106</f>
        <v>3195000</v>
      </c>
    </row>
    <row r="432" spans="1:5" s="69" customFormat="1" ht="31.35" customHeight="1">
      <c r="A432" s="39"/>
      <c r="B432" s="39" t="s">
        <v>345</v>
      </c>
      <c r="C432" s="38">
        <v>9900062950</v>
      </c>
      <c r="D432" s="43"/>
      <c r="E432" s="72">
        <f>E433</f>
        <v>19409100</v>
      </c>
    </row>
    <row r="433" spans="1:5" s="69" customFormat="1" ht="17.649999999999999" customHeight="1">
      <c r="A433" s="39"/>
      <c r="B433" s="39" t="s">
        <v>138</v>
      </c>
      <c r="C433" s="38">
        <v>9900062950</v>
      </c>
      <c r="D433" s="43" t="s">
        <v>139</v>
      </c>
      <c r="E433" s="72">
        <f>'приложение 10'!I355</f>
        <v>19409100</v>
      </c>
    </row>
    <row r="434" spans="1:5" s="69" customFormat="1" ht="156.94999999999999" customHeight="1">
      <c r="A434" s="39"/>
      <c r="B434" s="39" t="s">
        <v>346</v>
      </c>
      <c r="C434" s="77">
        <v>9900063690</v>
      </c>
      <c r="D434" s="43"/>
      <c r="E434" s="72">
        <f>E435</f>
        <v>647200</v>
      </c>
    </row>
    <row r="435" spans="1:5" s="69" customFormat="1" ht="31.35" customHeight="1">
      <c r="A435" s="39"/>
      <c r="B435" s="39" t="s">
        <v>108</v>
      </c>
      <c r="C435" s="77">
        <v>9900063690</v>
      </c>
      <c r="D435" s="43" t="s">
        <v>109</v>
      </c>
      <c r="E435" s="72">
        <f>'приложение 10'!I108</f>
        <v>647200</v>
      </c>
    </row>
    <row r="436" spans="1:5" s="69" customFormat="1" ht="62.45" customHeight="1">
      <c r="A436" s="39"/>
      <c r="B436" s="39" t="s">
        <v>347</v>
      </c>
      <c r="C436" s="38">
        <v>9900200000</v>
      </c>
      <c r="D436" s="43"/>
      <c r="E436" s="72">
        <f>E437+E439+E441</f>
        <v>200</v>
      </c>
    </row>
    <row r="437" spans="1:5" s="69" customFormat="1" ht="62.45" customHeight="1">
      <c r="A437" s="39"/>
      <c r="B437" s="39" t="s">
        <v>347</v>
      </c>
      <c r="C437" s="38">
        <v>9900210010</v>
      </c>
      <c r="D437" s="43"/>
      <c r="E437" s="72">
        <f>E438</f>
        <v>100</v>
      </c>
    </row>
    <row r="438" spans="1:5" s="69" customFormat="1" ht="31.35" customHeight="1">
      <c r="A438" s="39"/>
      <c r="B438" s="39" t="s">
        <v>108</v>
      </c>
      <c r="C438" s="38">
        <v>9900210010</v>
      </c>
      <c r="D438" s="43" t="s">
        <v>109</v>
      </c>
      <c r="E438" s="72">
        <f>'приложение 10'!I123+'приложение 10'!I142</f>
        <v>100</v>
      </c>
    </row>
    <row r="439" spans="1:5" s="69" customFormat="1" ht="47.65" customHeight="1">
      <c r="A439" s="39"/>
      <c r="B439" s="39" t="s">
        <v>348</v>
      </c>
      <c r="C439" s="38">
        <v>9900210020</v>
      </c>
      <c r="D439" s="43"/>
      <c r="E439" s="72">
        <f>E440</f>
        <v>100</v>
      </c>
    </row>
    <row r="440" spans="1:5" s="69" customFormat="1" ht="31.35" customHeight="1">
      <c r="A440" s="39"/>
      <c r="B440" s="39" t="s">
        <v>108</v>
      </c>
      <c r="C440" s="38">
        <v>9900210020</v>
      </c>
      <c r="D440" s="43" t="s">
        <v>109</v>
      </c>
      <c r="E440" s="72">
        <f>'приложение 10'!I125</f>
        <v>100</v>
      </c>
    </row>
    <row r="441" spans="1:5" s="69" customFormat="1" ht="31.35" hidden="1" customHeight="1">
      <c r="A441" s="39"/>
      <c r="B441" s="39" t="s">
        <v>349</v>
      </c>
      <c r="C441" s="38">
        <v>9900210990</v>
      </c>
      <c r="D441" s="43"/>
      <c r="E441" s="72">
        <f>E442</f>
        <v>0</v>
      </c>
    </row>
    <row r="442" spans="1:5" s="69" customFormat="1" ht="31.35" hidden="1" customHeight="1">
      <c r="A442" s="39"/>
      <c r="B442" s="39" t="s">
        <v>108</v>
      </c>
      <c r="C442" s="38">
        <v>9900210990</v>
      </c>
      <c r="D442" s="43" t="s">
        <v>109</v>
      </c>
      <c r="E442" s="72">
        <f>'приложение 10'!I127</f>
        <v>0</v>
      </c>
    </row>
    <row r="443" spans="1:5" s="69" customFormat="1" ht="62.45" customHeight="1">
      <c r="A443" s="65"/>
      <c r="B443" s="39" t="s">
        <v>350</v>
      </c>
      <c r="C443" s="38">
        <v>9910000000</v>
      </c>
      <c r="D443" s="43"/>
      <c r="E443" s="72">
        <f>E444</f>
        <v>5168500</v>
      </c>
    </row>
    <row r="444" spans="1:5" s="69" customFormat="1" ht="31.35" customHeight="1">
      <c r="A444" s="65"/>
      <c r="B444" s="39" t="s">
        <v>104</v>
      </c>
      <c r="C444" s="38">
        <v>9910000190</v>
      </c>
      <c r="D444" s="43"/>
      <c r="E444" s="72">
        <f>E445</f>
        <v>5168500</v>
      </c>
    </row>
    <row r="445" spans="1:5" s="69" customFormat="1" ht="78.599999999999994" customHeight="1">
      <c r="A445" s="65"/>
      <c r="B445" s="39" t="s">
        <v>105</v>
      </c>
      <c r="C445" s="38">
        <v>9910000190</v>
      </c>
      <c r="D445" s="43" t="s">
        <v>106</v>
      </c>
      <c r="E445" s="72">
        <f>'приложение 10'!I15+'приложение 10'!I388</f>
        <v>5168500</v>
      </c>
    </row>
    <row r="446" spans="1:5" s="69" customFormat="1" ht="62.45" customHeight="1">
      <c r="A446" s="65"/>
      <c r="B446" s="39" t="s">
        <v>351</v>
      </c>
      <c r="C446" s="38">
        <v>9920000000</v>
      </c>
      <c r="D446" s="43"/>
      <c r="E446" s="72">
        <f>E447</f>
        <v>7466695</v>
      </c>
    </row>
    <row r="447" spans="1:5" s="69" customFormat="1" ht="31.35" customHeight="1">
      <c r="A447" s="65"/>
      <c r="B447" s="39" t="s">
        <v>104</v>
      </c>
      <c r="C447" s="38">
        <v>9920000190</v>
      </c>
      <c r="D447" s="43"/>
      <c r="E447" s="72">
        <f>E448+E449+E450</f>
        <v>7466695</v>
      </c>
    </row>
    <row r="448" spans="1:5" s="69" customFormat="1" ht="78.599999999999994" customHeight="1">
      <c r="A448" s="65"/>
      <c r="B448" s="39" t="s">
        <v>105</v>
      </c>
      <c r="C448" s="38">
        <v>9920000190</v>
      </c>
      <c r="D448" s="43" t="s">
        <v>106</v>
      </c>
      <c r="E448" s="72">
        <f>'приложение 10'!I18+'приложение 10'!I391</f>
        <v>7384700</v>
      </c>
    </row>
    <row r="449" spans="1:5" s="69" customFormat="1" ht="31.35" customHeight="1">
      <c r="A449" s="65"/>
      <c r="B449" s="39" t="s">
        <v>108</v>
      </c>
      <c r="C449" s="38">
        <v>9920000190</v>
      </c>
      <c r="D449" s="43" t="s">
        <v>109</v>
      </c>
      <c r="E449" s="72">
        <f>'приложение 10'!I392</f>
        <v>78200</v>
      </c>
    </row>
    <row r="450" spans="1:5" s="69" customFormat="1" ht="17.649999999999999" customHeight="1">
      <c r="A450" s="65"/>
      <c r="B450" s="39" t="s">
        <v>112</v>
      </c>
      <c r="C450" s="38">
        <v>9920000190</v>
      </c>
      <c r="D450" s="43" t="s">
        <v>113</v>
      </c>
      <c r="E450" s="72">
        <f>'приложение 10'!I19+'приложение 10'!I393</f>
        <v>3795</v>
      </c>
    </row>
    <row r="451" spans="1:5" s="69" customFormat="1" ht="31.35" customHeight="1">
      <c r="A451" s="65"/>
      <c r="B451" s="39" t="s">
        <v>352</v>
      </c>
      <c r="C451" s="38">
        <v>9930000000</v>
      </c>
      <c r="D451" s="43"/>
      <c r="E451" s="72">
        <f>E452</f>
        <v>16767723.300000001</v>
      </c>
    </row>
    <row r="452" spans="1:5" s="69" customFormat="1" ht="17.649999999999999" customHeight="1">
      <c r="A452" s="65"/>
      <c r="B452" s="73" t="s">
        <v>353</v>
      </c>
      <c r="C452" s="38">
        <v>9930020590</v>
      </c>
      <c r="D452" s="43"/>
      <c r="E452" s="72">
        <f>E454+E453</f>
        <v>16767723.300000001</v>
      </c>
    </row>
    <row r="453" spans="1:5" s="69" customFormat="1" ht="31.35" hidden="1" customHeight="1">
      <c r="A453" s="65"/>
      <c r="B453" s="39" t="s">
        <v>108</v>
      </c>
      <c r="C453" s="38">
        <v>9930020590</v>
      </c>
      <c r="D453" s="43" t="s">
        <v>109</v>
      </c>
      <c r="E453" s="72">
        <v>0</v>
      </c>
    </row>
    <row r="454" spans="1:5" s="69" customFormat="1" ht="17.649999999999999" customHeight="1">
      <c r="A454" s="65"/>
      <c r="B454" s="39" t="s">
        <v>112</v>
      </c>
      <c r="C454" s="38">
        <v>9930020590</v>
      </c>
      <c r="D454" s="43" t="s">
        <v>113</v>
      </c>
      <c r="E454" s="72">
        <f>'приложение 10'!I61</f>
        <v>16767723.300000001</v>
      </c>
    </row>
    <row r="455" spans="1:5" s="69" customFormat="1" ht="31.35" customHeight="1">
      <c r="A455" s="65"/>
      <c r="B455" s="39" t="s">
        <v>354</v>
      </c>
      <c r="C455" s="77">
        <v>9950000000</v>
      </c>
      <c r="D455" s="43"/>
      <c r="E455" s="72">
        <f>E456</f>
        <v>4772856.7300000004</v>
      </c>
    </row>
    <row r="456" spans="1:5" s="69" customFormat="1" ht="31.35" customHeight="1">
      <c r="A456" s="65"/>
      <c r="B456" s="39" t="s">
        <v>354</v>
      </c>
      <c r="C456" s="77">
        <v>9950096010</v>
      </c>
      <c r="D456" s="43"/>
      <c r="E456" s="72">
        <f>E457</f>
        <v>4772856.7300000004</v>
      </c>
    </row>
    <row r="457" spans="1:5" s="69" customFormat="1" ht="47.65" customHeight="1">
      <c r="A457" s="65"/>
      <c r="B457" s="39" t="s">
        <v>195</v>
      </c>
      <c r="C457" s="77">
        <v>9950096010</v>
      </c>
      <c r="D457" s="43" t="s">
        <v>132</v>
      </c>
      <c r="E457" s="72">
        <f>'приложение 10'!I221</f>
        <v>4772856.7300000004</v>
      </c>
    </row>
    <row r="458" spans="1:5" s="69" customFormat="1" ht="47.65" customHeight="1">
      <c r="A458" s="65"/>
      <c r="B458" s="39" t="s">
        <v>355</v>
      </c>
      <c r="C458" s="38">
        <v>9960000000</v>
      </c>
      <c r="D458" s="43"/>
      <c r="E458" s="72">
        <f>E461+E463+E459</f>
        <v>1200000</v>
      </c>
    </row>
    <row r="459" spans="1:5" s="69" customFormat="1" ht="31.35" customHeight="1">
      <c r="A459" s="65"/>
      <c r="B459" s="39" t="s">
        <v>356</v>
      </c>
      <c r="C459" s="38">
        <v>9960010230</v>
      </c>
      <c r="D459" s="43"/>
      <c r="E459" s="72">
        <f>E460</f>
        <v>1200000</v>
      </c>
    </row>
    <row r="460" spans="1:5" s="69" customFormat="1" ht="31.35" customHeight="1">
      <c r="A460" s="65"/>
      <c r="B460" s="39" t="s">
        <v>108</v>
      </c>
      <c r="C460" s="38">
        <v>9960010230</v>
      </c>
      <c r="D460" s="43" t="s">
        <v>109</v>
      </c>
      <c r="E460" s="72">
        <f>'приложение 10'!I187</f>
        <v>1200000</v>
      </c>
    </row>
    <row r="461" spans="1:5" s="69" customFormat="1" ht="31.35" hidden="1" customHeight="1">
      <c r="A461" s="65"/>
      <c r="B461" s="39" t="s">
        <v>357</v>
      </c>
      <c r="C461" s="38">
        <v>9960010240</v>
      </c>
      <c r="D461" s="43"/>
      <c r="E461" s="72">
        <f>E462</f>
        <v>0</v>
      </c>
    </row>
    <row r="462" spans="1:5" s="69" customFormat="1" ht="31.35" hidden="1" customHeight="1">
      <c r="A462" s="65"/>
      <c r="B462" s="39" t="s">
        <v>108</v>
      </c>
      <c r="C462" s="38">
        <v>9960010240</v>
      </c>
      <c r="D462" s="43" t="s">
        <v>109</v>
      </c>
      <c r="E462" s="72">
        <f>'приложение 10'!I189</f>
        <v>0</v>
      </c>
    </row>
    <row r="463" spans="1:5" s="69" customFormat="1" ht="47.65" hidden="1" customHeight="1">
      <c r="A463" s="65"/>
      <c r="B463" s="39" t="s">
        <v>330</v>
      </c>
      <c r="C463" s="38" t="s">
        <v>358</v>
      </c>
      <c r="D463" s="43"/>
      <c r="E463" s="72">
        <f>E464</f>
        <v>0</v>
      </c>
    </row>
    <row r="464" spans="1:5" s="69" customFormat="1" ht="31.35" hidden="1" customHeight="1">
      <c r="A464" s="65"/>
      <c r="B464" s="39" t="s">
        <v>108</v>
      </c>
      <c r="C464" s="38" t="s">
        <v>358</v>
      </c>
      <c r="D464" s="43" t="s">
        <v>109</v>
      </c>
      <c r="E464" s="72">
        <f>'приложение 10'!I191</f>
        <v>0</v>
      </c>
    </row>
    <row r="465" spans="1:7" s="69" customFormat="1" ht="17.649999999999999" customHeight="1">
      <c r="A465" s="65"/>
      <c r="B465" s="39" t="s">
        <v>359</v>
      </c>
      <c r="C465" s="38">
        <v>9970000000</v>
      </c>
      <c r="D465" s="43"/>
      <c r="E465" s="72">
        <f>E466</f>
        <v>8300000</v>
      </c>
    </row>
    <row r="466" spans="1:7" s="69" customFormat="1" ht="17.649999999999999" customHeight="1">
      <c r="A466" s="65"/>
      <c r="B466" s="39" t="s">
        <v>360</v>
      </c>
      <c r="C466" s="38">
        <v>9970010260</v>
      </c>
      <c r="D466" s="43"/>
      <c r="E466" s="72">
        <f>E467+E468</f>
        <v>8300000</v>
      </c>
    </row>
    <row r="467" spans="1:7" s="69" customFormat="1" ht="31.35" hidden="1" customHeight="1">
      <c r="A467" s="65"/>
      <c r="B467" s="39" t="s">
        <v>108</v>
      </c>
      <c r="C467" s="38">
        <v>9970010260</v>
      </c>
      <c r="D467" s="43" t="s">
        <v>109</v>
      </c>
      <c r="E467" s="72">
        <f>'приложение 10'!I55</f>
        <v>0</v>
      </c>
    </row>
    <row r="468" spans="1:7" s="69" customFormat="1" ht="17.649999999999999" customHeight="1">
      <c r="A468" s="65"/>
      <c r="B468" s="39" t="s">
        <v>112</v>
      </c>
      <c r="C468" s="77">
        <v>9970010260</v>
      </c>
      <c r="D468" s="43" t="s">
        <v>113</v>
      </c>
      <c r="E468" s="72">
        <f>'приложение 10'!I56</f>
        <v>8300000</v>
      </c>
    </row>
    <row r="469" spans="1:7" ht="17.649999999999999" customHeight="1">
      <c r="A469" s="39"/>
      <c r="B469" s="38"/>
      <c r="C469" s="74"/>
      <c r="D469" s="43"/>
      <c r="E469" s="82"/>
    </row>
    <row r="470" spans="1:7" ht="17.649999999999999" customHeight="1"/>
    <row r="471" spans="1:7" ht="17.649999999999999" customHeight="1">
      <c r="B471" s="15" t="s">
        <v>91</v>
      </c>
      <c r="C471" s="35"/>
      <c r="D471" s="28"/>
      <c r="E471" s="15"/>
      <c r="F471" s="35"/>
      <c r="G471" s="28"/>
    </row>
    <row r="472" spans="1:7" ht="17.649999999999999" customHeight="1">
      <c r="B472" s="7" t="s">
        <v>92</v>
      </c>
      <c r="C472" s="7"/>
      <c r="D472" s="49"/>
      <c r="E472" s="7"/>
      <c r="F472" s="7"/>
      <c r="G472" s="49"/>
    </row>
    <row r="473" spans="1:7" ht="17.649999999999999" customHeight="1">
      <c r="B473" s="7" t="s">
        <v>93</v>
      </c>
      <c r="C473" s="7"/>
      <c r="D473" s="6" t="s">
        <v>94</v>
      </c>
      <c r="E473" s="6"/>
      <c r="F473" s="6"/>
      <c r="G473" s="6"/>
    </row>
  </sheetData>
  <mergeCells count="7">
    <mergeCell ref="B473:C473"/>
    <mergeCell ref="D473:G473"/>
    <mergeCell ref="C2:E2"/>
    <mergeCell ref="C3:E3"/>
    <mergeCell ref="B4:E4"/>
    <mergeCell ref="B472:C472"/>
    <mergeCell ref="E472:F472"/>
  </mergeCells>
  <pageMargins left="0.78749999999999998" right="0.196527777777778" top="0.78749999999999998" bottom="0.39374999999999999" header="0.51180555555555496" footer="0.51180555555555496"/>
  <pageSetup paperSize="9" scale="80" firstPageNumber="0" orientation="portrait" horizontalDpi="300" verticalDpi="300" r:id="rId1"/>
  <rowBreaks count="3" manualBreakCount="3">
    <brk id="409" max="16383" man="1"/>
    <brk id="429" max="16383" man="1"/>
    <brk id="4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P815"/>
  <sheetViews>
    <sheetView view="pageBreakPreview" topLeftCell="C1" zoomScale="80" zoomScaleNormal="100" zoomScalePageLayoutView="80" workbookViewId="0">
      <selection activeCell="H2" sqref="H2:L2"/>
    </sheetView>
  </sheetViews>
  <sheetFormatPr defaultRowHeight="18.75"/>
  <cols>
    <col min="1" max="1" width="0.42578125" style="83" hidden="1" customWidth="1"/>
    <col min="2" max="2" width="4.28515625" style="83" customWidth="1"/>
    <col min="3" max="3" width="72.42578125" style="39" customWidth="1"/>
    <col min="4" max="4" width="8" style="84" customWidth="1"/>
    <col min="5" max="5" width="4.28515625" style="85" customWidth="1"/>
    <col min="6" max="6" width="3.28515625" style="86" customWidth="1"/>
    <col min="7" max="7" width="17.28515625" customWidth="1"/>
    <col min="8" max="8" width="7" style="86" customWidth="1"/>
    <col min="9" max="9" width="24.85546875" style="86" customWidth="1"/>
    <col min="10" max="10" width="21.140625" style="87" hidden="1" customWidth="1"/>
    <col min="11" max="11" width="20.140625" style="87" hidden="1" customWidth="1"/>
    <col min="12" max="25" width="16.42578125" style="87" hidden="1" customWidth="1"/>
    <col min="26" max="28" width="18.85546875" style="87" hidden="1" customWidth="1"/>
    <col min="29" max="29" width="8" style="86" hidden="1" customWidth="1"/>
    <col min="30" max="30" width="20.140625" style="86" customWidth="1"/>
    <col min="31" max="250" width="7" style="86" customWidth="1"/>
    <col min="251" max="1025" width="7" customWidth="1"/>
  </cols>
  <sheetData>
    <row r="1" spans="1:29" ht="27.75" customHeight="1">
      <c r="D1" s="88"/>
      <c r="E1" s="55"/>
      <c r="F1" s="55"/>
      <c r="H1" s="55" t="s">
        <v>361</v>
      </c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9" s="90" customFormat="1" ht="253.5" customHeight="1">
      <c r="A2" s="89"/>
      <c r="B2" s="89"/>
      <c r="C2" s="39"/>
      <c r="D2" s="57"/>
      <c r="E2" s="57"/>
      <c r="F2" s="57"/>
      <c r="H2" s="13" t="s">
        <v>409</v>
      </c>
      <c r="I2" s="13"/>
      <c r="J2" s="13"/>
      <c r="K2" s="13"/>
      <c r="L2" s="13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93" customFormat="1" ht="17.649999999999999" customHeight="1">
      <c r="A3" s="91"/>
      <c r="B3" s="91" t="s">
        <v>362</v>
      </c>
      <c r="C3" s="3" t="s">
        <v>363</v>
      </c>
      <c r="D3" s="3"/>
      <c r="E3" s="3"/>
      <c r="F3" s="3"/>
      <c r="G3" s="3"/>
      <c r="H3" s="3"/>
      <c r="I3" s="3"/>
      <c r="J3" s="3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</row>
    <row r="4" spans="1:29" ht="17.649999999999999" customHeight="1">
      <c r="B4" s="66"/>
      <c r="C4" s="94"/>
      <c r="D4" s="58"/>
      <c r="E4" s="95"/>
      <c r="F4" s="95"/>
      <c r="H4" s="96"/>
      <c r="I4" s="97" t="str">
        <f>'приложение 6'!D6</f>
        <v>(руб. коп.)</v>
      </c>
      <c r="J4" s="98"/>
    </row>
    <row r="5" spans="1:29" ht="15.4" customHeight="1">
      <c r="B5" s="2" t="s">
        <v>364</v>
      </c>
      <c r="C5" s="1" t="s">
        <v>4</v>
      </c>
      <c r="D5" s="123" t="s">
        <v>5</v>
      </c>
      <c r="E5" s="123"/>
      <c r="F5" s="123"/>
      <c r="G5" s="123"/>
      <c r="H5" s="123"/>
      <c r="I5" s="124" t="s">
        <v>6</v>
      </c>
      <c r="J5" s="125" t="s">
        <v>365</v>
      </c>
      <c r="K5" s="126" t="s">
        <v>366</v>
      </c>
      <c r="L5" s="126">
        <v>44917</v>
      </c>
      <c r="M5" s="126">
        <v>44952</v>
      </c>
      <c r="N5" s="126">
        <v>44978</v>
      </c>
      <c r="O5" s="126">
        <v>45001</v>
      </c>
      <c r="P5" s="126">
        <v>45015</v>
      </c>
      <c r="Q5" s="126">
        <v>45043</v>
      </c>
      <c r="R5" s="126">
        <v>45071</v>
      </c>
      <c r="S5" s="126">
        <v>45098</v>
      </c>
      <c r="T5" s="126" t="s">
        <v>367</v>
      </c>
      <c r="U5" s="126">
        <v>45113</v>
      </c>
      <c r="V5" s="126">
        <v>45141</v>
      </c>
      <c r="W5" s="126">
        <v>45169</v>
      </c>
      <c r="X5" s="126">
        <v>45197</v>
      </c>
      <c r="Y5" s="126">
        <v>45225</v>
      </c>
      <c r="Z5" s="126">
        <v>45253</v>
      </c>
      <c r="AA5" s="126">
        <v>45274</v>
      </c>
      <c r="AB5" s="126">
        <v>45285</v>
      </c>
      <c r="AC5" s="127" t="s">
        <v>368</v>
      </c>
    </row>
    <row r="6" spans="1:29" ht="69.599999999999994" customHeight="1">
      <c r="B6" s="2"/>
      <c r="C6" s="1"/>
      <c r="D6" s="99" t="s">
        <v>369</v>
      </c>
      <c r="E6" s="101" t="s">
        <v>7</v>
      </c>
      <c r="F6" s="101" t="s">
        <v>8</v>
      </c>
      <c r="G6" s="102" t="s">
        <v>9</v>
      </c>
      <c r="H6" s="103" t="s">
        <v>10</v>
      </c>
      <c r="I6" s="124"/>
      <c r="J6" s="125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</row>
    <row r="7" spans="1:29" ht="17.649999999999999" customHeight="1">
      <c r="B7" s="104">
        <v>1</v>
      </c>
      <c r="C7" s="104">
        <v>2</v>
      </c>
      <c r="D7" s="104">
        <v>3</v>
      </c>
      <c r="E7" s="104">
        <v>4</v>
      </c>
      <c r="F7" s="104">
        <v>5</v>
      </c>
      <c r="G7" s="105" t="s">
        <v>12</v>
      </c>
      <c r="H7" s="106" t="s">
        <v>370</v>
      </c>
      <c r="I7" s="106" t="s">
        <v>371</v>
      </c>
      <c r="J7" s="100" t="s">
        <v>371</v>
      </c>
      <c r="K7" s="100" t="s">
        <v>371</v>
      </c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27"/>
    </row>
    <row r="8" spans="1:29" s="93" customFormat="1">
      <c r="A8" s="91"/>
      <c r="B8" s="107"/>
      <c r="C8" s="108" t="s">
        <v>372</v>
      </c>
      <c r="D8" s="109"/>
      <c r="E8" s="109"/>
      <c r="F8" s="109"/>
      <c r="H8" s="110"/>
      <c r="I8" s="98">
        <f t="shared" ref="I8:I71" si="0">SUM(J8:AC8)</f>
        <v>3848748298.7999997</v>
      </c>
      <c r="J8" s="98">
        <f t="shared" ref="J8:AC8" si="1">J9+J24+J356+J382+J398+J423+J437+J603+J674+J729+J776</f>
        <v>2782549600</v>
      </c>
      <c r="K8" s="98">
        <f t="shared" si="1"/>
        <v>311391300</v>
      </c>
      <c r="L8" s="98">
        <f t="shared" si="1"/>
        <v>179321100</v>
      </c>
      <c r="M8" s="98">
        <f t="shared" si="1"/>
        <v>128224943.91</v>
      </c>
      <c r="N8" s="98">
        <f t="shared" si="1"/>
        <v>6348984</v>
      </c>
      <c r="O8" s="98">
        <f t="shared" si="1"/>
        <v>11350000</v>
      </c>
      <c r="P8" s="98">
        <f t="shared" si="1"/>
        <v>35182958</v>
      </c>
      <c r="Q8" s="98">
        <f t="shared" si="1"/>
        <v>15090266.890000001</v>
      </c>
      <c r="R8" s="98">
        <f t="shared" si="1"/>
        <v>51523049</v>
      </c>
      <c r="S8" s="98">
        <f t="shared" si="1"/>
        <v>58053675</v>
      </c>
      <c r="T8" s="98">
        <f t="shared" si="1"/>
        <v>4849900</v>
      </c>
      <c r="U8" s="98">
        <f t="shared" si="1"/>
        <v>0</v>
      </c>
      <c r="V8" s="98">
        <f t="shared" si="1"/>
        <v>123754900</v>
      </c>
      <c r="W8" s="98">
        <f t="shared" si="1"/>
        <v>103764100</v>
      </c>
      <c r="X8" s="111">
        <f t="shared" si="1"/>
        <v>18089022</v>
      </c>
      <c r="Y8" s="111">
        <f t="shared" si="1"/>
        <v>-2146800</v>
      </c>
      <c r="Z8" s="111">
        <f t="shared" si="1"/>
        <v>101875400</v>
      </c>
      <c r="AA8" s="111">
        <f t="shared" si="1"/>
        <v>-19854800</v>
      </c>
      <c r="AB8" s="111">
        <f t="shared" si="1"/>
        <v>-60619300</v>
      </c>
      <c r="AC8" s="98">
        <f t="shared" si="1"/>
        <v>0</v>
      </c>
    </row>
    <row r="9" spans="1:29" s="93" customFormat="1" ht="37.5">
      <c r="A9" s="91"/>
      <c r="B9" s="107" t="s">
        <v>14</v>
      </c>
      <c r="C9" s="65" t="s">
        <v>373</v>
      </c>
      <c r="D9" s="109">
        <v>901</v>
      </c>
      <c r="E9" s="109"/>
      <c r="F9" s="109"/>
      <c r="H9" s="110"/>
      <c r="I9" s="98">
        <f t="shared" si="0"/>
        <v>7437900</v>
      </c>
      <c r="J9" s="98">
        <f t="shared" ref="J9:AC9" si="2">J10</f>
        <v>4777700</v>
      </c>
      <c r="K9" s="98">
        <f t="shared" si="2"/>
        <v>2840600</v>
      </c>
      <c r="L9" s="98">
        <f t="shared" si="2"/>
        <v>0</v>
      </c>
      <c r="M9" s="98">
        <f t="shared" si="2"/>
        <v>0</v>
      </c>
      <c r="N9" s="98">
        <f t="shared" si="2"/>
        <v>-343000</v>
      </c>
      <c r="O9" s="98">
        <f t="shared" si="2"/>
        <v>0</v>
      </c>
      <c r="P9" s="98">
        <f t="shared" si="2"/>
        <v>0</v>
      </c>
      <c r="Q9" s="98">
        <f t="shared" si="2"/>
        <v>0</v>
      </c>
      <c r="R9" s="98">
        <f t="shared" si="2"/>
        <v>0</v>
      </c>
      <c r="S9" s="98">
        <f t="shared" si="2"/>
        <v>0</v>
      </c>
      <c r="T9" s="98">
        <f t="shared" si="2"/>
        <v>0</v>
      </c>
      <c r="U9" s="98">
        <f t="shared" si="2"/>
        <v>0</v>
      </c>
      <c r="V9" s="98">
        <f t="shared" si="2"/>
        <v>0</v>
      </c>
      <c r="W9" s="98">
        <f t="shared" si="2"/>
        <v>0</v>
      </c>
      <c r="X9" s="98">
        <f t="shared" si="2"/>
        <v>62600</v>
      </c>
      <c r="Y9" s="98">
        <f t="shared" si="2"/>
        <v>0</v>
      </c>
      <c r="Z9" s="98">
        <f t="shared" si="2"/>
        <v>100000</v>
      </c>
      <c r="AA9" s="98">
        <f t="shared" si="2"/>
        <v>0</v>
      </c>
      <c r="AB9" s="98">
        <f t="shared" si="2"/>
        <v>0</v>
      </c>
      <c r="AC9" s="98">
        <f t="shared" si="2"/>
        <v>0</v>
      </c>
    </row>
    <row r="10" spans="1:29" ht="37.5">
      <c r="B10" s="107"/>
      <c r="C10" s="39" t="s">
        <v>15</v>
      </c>
      <c r="D10" s="112">
        <v>901</v>
      </c>
      <c r="E10" s="112" t="s">
        <v>16</v>
      </c>
      <c r="F10" s="112" t="s">
        <v>88</v>
      </c>
      <c r="H10" s="112"/>
      <c r="I10" s="87">
        <f t="shared" si="0"/>
        <v>7437900</v>
      </c>
      <c r="J10" s="87">
        <f t="shared" ref="J10:W10" si="3">J11+J20</f>
        <v>4777700</v>
      </c>
      <c r="K10" s="87">
        <f t="shared" si="3"/>
        <v>2840600</v>
      </c>
      <c r="L10" s="87">
        <f t="shared" si="3"/>
        <v>0</v>
      </c>
      <c r="M10" s="87">
        <f t="shared" si="3"/>
        <v>0</v>
      </c>
      <c r="N10" s="87">
        <f t="shared" si="3"/>
        <v>-343000</v>
      </c>
      <c r="O10" s="87">
        <f t="shared" si="3"/>
        <v>0</v>
      </c>
      <c r="P10" s="87">
        <f t="shared" si="3"/>
        <v>0</v>
      </c>
      <c r="Q10" s="87">
        <f t="shared" si="3"/>
        <v>0</v>
      </c>
      <c r="R10" s="87">
        <f t="shared" si="3"/>
        <v>0</v>
      </c>
      <c r="S10" s="87">
        <f t="shared" si="3"/>
        <v>0</v>
      </c>
      <c r="T10" s="87">
        <f t="shared" si="3"/>
        <v>0</v>
      </c>
      <c r="U10" s="87">
        <f t="shared" si="3"/>
        <v>0</v>
      </c>
      <c r="V10" s="87">
        <f t="shared" si="3"/>
        <v>0</v>
      </c>
      <c r="W10" s="87">
        <f t="shared" si="3"/>
        <v>0</v>
      </c>
      <c r="X10" s="87">
        <f>X11</f>
        <v>62600</v>
      </c>
      <c r="Y10" s="87">
        <f>Y11</f>
        <v>0</v>
      </c>
      <c r="Z10" s="87">
        <f>Z11+Z20</f>
        <v>100000</v>
      </c>
      <c r="AA10" s="87">
        <f>AA11+AA20</f>
        <v>0</v>
      </c>
      <c r="AB10" s="87">
        <f>AB11+AB20</f>
        <v>0</v>
      </c>
      <c r="AC10" s="87">
        <f>AC11</f>
        <v>0</v>
      </c>
    </row>
    <row r="11" spans="1:29" ht="56.25">
      <c r="B11" s="66"/>
      <c r="C11" s="39" t="s">
        <v>374</v>
      </c>
      <c r="D11" s="112">
        <v>901</v>
      </c>
      <c r="E11" s="113" t="s">
        <v>16</v>
      </c>
      <c r="F11" s="95" t="s">
        <v>20</v>
      </c>
      <c r="H11" s="95"/>
      <c r="I11" s="87">
        <f t="shared" si="0"/>
        <v>6380825</v>
      </c>
      <c r="J11" s="87">
        <f t="shared" ref="J11:W11" si="4">J12</f>
        <v>3928700</v>
      </c>
      <c r="K11" s="87">
        <f t="shared" si="4"/>
        <v>2772600</v>
      </c>
      <c r="L11" s="87">
        <f t="shared" si="4"/>
        <v>0</v>
      </c>
      <c r="M11" s="87">
        <f t="shared" si="4"/>
        <v>0</v>
      </c>
      <c r="N11" s="87">
        <f t="shared" si="4"/>
        <v>-343000</v>
      </c>
      <c r="O11" s="87">
        <f t="shared" si="4"/>
        <v>0</v>
      </c>
      <c r="P11" s="87">
        <f t="shared" si="4"/>
        <v>0</v>
      </c>
      <c r="Q11" s="87">
        <f t="shared" si="4"/>
        <v>0</v>
      </c>
      <c r="R11" s="87">
        <f t="shared" si="4"/>
        <v>0</v>
      </c>
      <c r="S11" s="87">
        <f t="shared" si="4"/>
        <v>0</v>
      </c>
      <c r="T11" s="87">
        <f t="shared" si="4"/>
        <v>0</v>
      </c>
      <c r="U11" s="87">
        <f t="shared" si="4"/>
        <v>0</v>
      </c>
      <c r="V11" s="87">
        <f t="shared" si="4"/>
        <v>0</v>
      </c>
      <c r="W11" s="87">
        <f t="shared" si="4"/>
        <v>0</v>
      </c>
      <c r="X11" s="87">
        <f>X12</f>
        <v>62600</v>
      </c>
      <c r="Y11" s="87">
        <f>Y12</f>
        <v>0</v>
      </c>
      <c r="Z11" s="87">
        <f>Z12</f>
        <v>-4075</v>
      </c>
      <c r="AA11" s="87">
        <f>AA12</f>
        <v>0</v>
      </c>
      <c r="AB11" s="87">
        <f>AB12</f>
        <v>-36000</v>
      </c>
      <c r="AC11" s="87">
        <f>AC12</f>
        <v>0</v>
      </c>
    </row>
    <row r="12" spans="1:29" ht="37.5">
      <c r="B12" s="66"/>
      <c r="C12" s="39" t="s">
        <v>336</v>
      </c>
      <c r="D12" s="112">
        <v>901</v>
      </c>
      <c r="E12" s="95" t="s">
        <v>16</v>
      </c>
      <c r="F12" s="95" t="s">
        <v>20</v>
      </c>
      <c r="G12" s="16">
        <v>9900000000</v>
      </c>
      <c r="H12" s="95"/>
      <c r="I12" s="87">
        <f t="shared" si="0"/>
        <v>6380825</v>
      </c>
      <c r="J12" s="87">
        <f t="shared" ref="J12:AC12" si="5">J13+J16</f>
        <v>3928700</v>
      </c>
      <c r="K12" s="87">
        <f t="shared" si="5"/>
        <v>2772600</v>
      </c>
      <c r="L12" s="87">
        <f t="shared" si="5"/>
        <v>0</v>
      </c>
      <c r="M12" s="87">
        <f t="shared" si="5"/>
        <v>0</v>
      </c>
      <c r="N12" s="87">
        <f t="shared" si="5"/>
        <v>-343000</v>
      </c>
      <c r="O12" s="87">
        <f t="shared" si="5"/>
        <v>0</v>
      </c>
      <c r="P12" s="87">
        <f t="shared" si="5"/>
        <v>0</v>
      </c>
      <c r="Q12" s="87">
        <f t="shared" si="5"/>
        <v>0</v>
      </c>
      <c r="R12" s="87">
        <f t="shared" si="5"/>
        <v>0</v>
      </c>
      <c r="S12" s="87">
        <f t="shared" si="5"/>
        <v>0</v>
      </c>
      <c r="T12" s="87">
        <f t="shared" si="5"/>
        <v>0</v>
      </c>
      <c r="U12" s="87">
        <f t="shared" si="5"/>
        <v>0</v>
      </c>
      <c r="V12" s="87">
        <f t="shared" si="5"/>
        <v>0</v>
      </c>
      <c r="W12" s="87">
        <f t="shared" si="5"/>
        <v>0</v>
      </c>
      <c r="X12" s="87">
        <f t="shared" si="5"/>
        <v>62600</v>
      </c>
      <c r="Y12" s="87">
        <f t="shared" si="5"/>
        <v>0</v>
      </c>
      <c r="Z12" s="87">
        <f t="shared" si="5"/>
        <v>-4075</v>
      </c>
      <c r="AA12" s="87">
        <f t="shared" si="5"/>
        <v>0</v>
      </c>
      <c r="AB12" s="87">
        <f t="shared" si="5"/>
        <v>-36000</v>
      </c>
      <c r="AC12" s="87">
        <f t="shared" si="5"/>
        <v>0</v>
      </c>
    </row>
    <row r="13" spans="1:29" ht="56.25">
      <c r="B13" s="66"/>
      <c r="C13" s="39" t="s">
        <v>350</v>
      </c>
      <c r="D13" s="112">
        <v>901</v>
      </c>
      <c r="E13" s="95" t="s">
        <v>16</v>
      </c>
      <c r="F13" s="95" t="s">
        <v>20</v>
      </c>
      <c r="G13" s="16">
        <v>9910000000</v>
      </c>
      <c r="H13" s="95"/>
      <c r="I13" s="87">
        <f t="shared" si="0"/>
        <v>2230000</v>
      </c>
      <c r="J13" s="87">
        <f t="shared" ref="J13:S14" si="6">J14</f>
        <v>1393900</v>
      </c>
      <c r="K13" s="87">
        <f t="shared" si="6"/>
        <v>710400</v>
      </c>
      <c r="L13" s="87">
        <f t="shared" si="6"/>
        <v>0</v>
      </c>
      <c r="M13" s="87">
        <f t="shared" si="6"/>
        <v>0</v>
      </c>
      <c r="N13" s="87">
        <f t="shared" si="6"/>
        <v>0</v>
      </c>
      <c r="O13" s="87">
        <f t="shared" si="6"/>
        <v>0</v>
      </c>
      <c r="P13" s="87">
        <f t="shared" si="6"/>
        <v>0</v>
      </c>
      <c r="Q13" s="87">
        <f t="shared" si="6"/>
        <v>0</v>
      </c>
      <c r="R13" s="87">
        <f t="shared" si="6"/>
        <v>0</v>
      </c>
      <c r="S13" s="87">
        <f t="shared" si="6"/>
        <v>0</v>
      </c>
      <c r="T13" s="87">
        <f t="shared" ref="T13:AC14" si="7">T14</f>
        <v>0</v>
      </c>
      <c r="U13" s="87">
        <f t="shared" si="7"/>
        <v>0</v>
      </c>
      <c r="V13" s="87">
        <f t="shared" si="7"/>
        <v>0</v>
      </c>
      <c r="W13" s="87">
        <f t="shared" si="7"/>
        <v>0</v>
      </c>
      <c r="X13" s="87">
        <f t="shared" si="7"/>
        <v>20700</v>
      </c>
      <c r="Y13" s="87">
        <f t="shared" si="7"/>
        <v>40000</v>
      </c>
      <c r="Z13" s="87">
        <f t="shared" si="7"/>
        <v>0</v>
      </c>
      <c r="AA13" s="87">
        <f t="shared" si="7"/>
        <v>0</v>
      </c>
      <c r="AB13" s="87">
        <f t="shared" si="7"/>
        <v>65000</v>
      </c>
      <c r="AC13" s="87">
        <f t="shared" si="7"/>
        <v>0</v>
      </c>
    </row>
    <row r="14" spans="1:29" ht="37.5">
      <c r="B14" s="66"/>
      <c r="C14" s="39" t="s">
        <v>104</v>
      </c>
      <c r="D14" s="112">
        <v>901</v>
      </c>
      <c r="E14" s="95" t="s">
        <v>16</v>
      </c>
      <c r="F14" s="95" t="s">
        <v>20</v>
      </c>
      <c r="G14" s="16">
        <v>9910000190</v>
      </c>
      <c r="H14" s="95"/>
      <c r="I14" s="87">
        <f t="shared" si="0"/>
        <v>2230000</v>
      </c>
      <c r="J14" s="87">
        <f t="shared" si="6"/>
        <v>1393900</v>
      </c>
      <c r="K14" s="87">
        <f t="shared" si="6"/>
        <v>710400</v>
      </c>
      <c r="L14" s="87">
        <f t="shared" si="6"/>
        <v>0</v>
      </c>
      <c r="M14" s="87">
        <f t="shared" si="6"/>
        <v>0</v>
      </c>
      <c r="N14" s="87">
        <f t="shared" si="6"/>
        <v>0</v>
      </c>
      <c r="O14" s="87">
        <f t="shared" si="6"/>
        <v>0</v>
      </c>
      <c r="P14" s="87">
        <f t="shared" si="6"/>
        <v>0</v>
      </c>
      <c r="Q14" s="87">
        <f t="shared" si="6"/>
        <v>0</v>
      </c>
      <c r="R14" s="87">
        <f t="shared" si="6"/>
        <v>0</v>
      </c>
      <c r="S14" s="87">
        <f t="shared" si="6"/>
        <v>0</v>
      </c>
      <c r="T14" s="87">
        <f t="shared" si="7"/>
        <v>0</v>
      </c>
      <c r="U14" s="87">
        <f t="shared" si="7"/>
        <v>0</v>
      </c>
      <c r="V14" s="87">
        <f t="shared" si="7"/>
        <v>0</v>
      </c>
      <c r="W14" s="87">
        <f t="shared" si="7"/>
        <v>0</v>
      </c>
      <c r="X14" s="87">
        <f t="shared" si="7"/>
        <v>20700</v>
      </c>
      <c r="Y14" s="87">
        <f t="shared" si="7"/>
        <v>40000</v>
      </c>
      <c r="Z14" s="87">
        <f t="shared" si="7"/>
        <v>0</v>
      </c>
      <c r="AA14" s="87">
        <f t="shared" si="7"/>
        <v>0</v>
      </c>
      <c r="AB14" s="87">
        <f t="shared" si="7"/>
        <v>65000</v>
      </c>
      <c r="AC14" s="87">
        <f t="shared" si="7"/>
        <v>0</v>
      </c>
    </row>
    <row r="15" spans="1:29" ht="93.75">
      <c r="B15" s="66"/>
      <c r="C15" s="39" t="s">
        <v>105</v>
      </c>
      <c r="D15" s="112" t="s">
        <v>375</v>
      </c>
      <c r="E15" s="95" t="s">
        <v>16</v>
      </c>
      <c r="F15" s="95" t="s">
        <v>20</v>
      </c>
      <c r="G15" s="16">
        <v>9910000190</v>
      </c>
      <c r="H15" s="95" t="s">
        <v>106</v>
      </c>
      <c r="I15" s="87">
        <f t="shared" si="0"/>
        <v>2230000</v>
      </c>
      <c r="J15" s="87">
        <v>1393900</v>
      </c>
      <c r="K15" s="87">
        <v>710400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0</v>
      </c>
      <c r="S15" s="87">
        <v>0</v>
      </c>
      <c r="T15" s="87">
        <v>0</v>
      </c>
      <c r="U15" s="87">
        <v>0</v>
      </c>
      <c r="V15" s="87">
        <v>0</v>
      </c>
      <c r="W15" s="87">
        <v>0</v>
      </c>
      <c r="X15" s="87">
        <v>20700</v>
      </c>
      <c r="Y15" s="87">
        <v>40000</v>
      </c>
      <c r="AB15" s="87">
        <v>65000</v>
      </c>
      <c r="AC15" s="87">
        <v>0</v>
      </c>
    </row>
    <row r="16" spans="1:29" ht="56.25">
      <c r="B16" s="66"/>
      <c r="C16" s="39" t="s">
        <v>351</v>
      </c>
      <c r="D16" s="112" t="s">
        <v>375</v>
      </c>
      <c r="E16" s="95" t="s">
        <v>16</v>
      </c>
      <c r="F16" s="95" t="s">
        <v>20</v>
      </c>
      <c r="G16" s="16">
        <v>9920000000</v>
      </c>
      <c r="H16" s="95"/>
      <c r="I16" s="87">
        <f t="shared" si="0"/>
        <v>4150825</v>
      </c>
      <c r="J16" s="87">
        <f t="shared" ref="J16:AC16" si="8">J17</f>
        <v>2534800</v>
      </c>
      <c r="K16" s="87">
        <f t="shared" si="8"/>
        <v>2062200</v>
      </c>
      <c r="L16" s="87">
        <f t="shared" si="8"/>
        <v>0</v>
      </c>
      <c r="M16" s="87">
        <f t="shared" si="8"/>
        <v>0</v>
      </c>
      <c r="N16" s="87">
        <f t="shared" si="8"/>
        <v>-343000</v>
      </c>
      <c r="O16" s="87">
        <f t="shared" si="8"/>
        <v>0</v>
      </c>
      <c r="P16" s="87">
        <f t="shared" si="8"/>
        <v>0</v>
      </c>
      <c r="Q16" s="87">
        <f t="shared" si="8"/>
        <v>0</v>
      </c>
      <c r="R16" s="87">
        <f t="shared" si="8"/>
        <v>0</v>
      </c>
      <c r="S16" s="87">
        <f t="shared" si="8"/>
        <v>0</v>
      </c>
      <c r="T16" s="87">
        <f t="shared" si="8"/>
        <v>0</v>
      </c>
      <c r="U16" s="87">
        <f t="shared" si="8"/>
        <v>0</v>
      </c>
      <c r="V16" s="87">
        <f t="shared" si="8"/>
        <v>0</v>
      </c>
      <c r="W16" s="87">
        <f t="shared" si="8"/>
        <v>0</v>
      </c>
      <c r="X16" s="87">
        <f t="shared" si="8"/>
        <v>41900</v>
      </c>
      <c r="Y16" s="87">
        <f t="shared" si="8"/>
        <v>-40000</v>
      </c>
      <c r="Z16" s="87">
        <f t="shared" si="8"/>
        <v>-4075</v>
      </c>
      <c r="AA16" s="87">
        <f t="shared" si="8"/>
        <v>0</v>
      </c>
      <c r="AB16" s="87">
        <f t="shared" si="8"/>
        <v>-101000</v>
      </c>
      <c r="AC16" s="87">
        <f t="shared" si="8"/>
        <v>0</v>
      </c>
    </row>
    <row r="17" spans="1:29" ht="37.5">
      <c r="B17" s="66"/>
      <c r="C17" s="39" t="s">
        <v>104</v>
      </c>
      <c r="D17" s="112" t="s">
        <v>375</v>
      </c>
      <c r="E17" s="95" t="s">
        <v>376</v>
      </c>
      <c r="F17" s="95" t="s">
        <v>20</v>
      </c>
      <c r="G17" s="16">
        <v>9920000190</v>
      </c>
      <c r="H17" s="95"/>
      <c r="I17" s="87">
        <f t="shared" si="0"/>
        <v>4150825</v>
      </c>
      <c r="J17" s="87">
        <f t="shared" ref="J17:AC17" si="9">J18+J19</f>
        <v>2534800</v>
      </c>
      <c r="K17" s="87">
        <f t="shared" si="9"/>
        <v>2062200</v>
      </c>
      <c r="L17" s="87">
        <f t="shared" si="9"/>
        <v>0</v>
      </c>
      <c r="M17" s="87">
        <f t="shared" si="9"/>
        <v>0</v>
      </c>
      <c r="N17" s="87">
        <f t="shared" si="9"/>
        <v>-343000</v>
      </c>
      <c r="O17" s="87">
        <f t="shared" si="9"/>
        <v>0</v>
      </c>
      <c r="P17" s="87">
        <f t="shared" si="9"/>
        <v>0</v>
      </c>
      <c r="Q17" s="87">
        <f t="shared" si="9"/>
        <v>0</v>
      </c>
      <c r="R17" s="87">
        <f t="shared" si="9"/>
        <v>0</v>
      </c>
      <c r="S17" s="87">
        <f t="shared" si="9"/>
        <v>0</v>
      </c>
      <c r="T17" s="87">
        <f t="shared" si="9"/>
        <v>0</v>
      </c>
      <c r="U17" s="87">
        <f t="shared" si="9"/>
        <v>0</v>
      </c>
      <c r="V17" s="87">
        <f t="shared" si="9"/>
        <v>0</v>
      </c>
      <c r="W17" s="87">
        <f t="shared" si="9"/>
        <v>0</v>
      </c>
      <c r="X17" s="87">
        <f t="shared" si="9"/>
        <v>41900</v>
      </c>
      <c r="Y17" s="87">
        <f t="shared" si="9"/>
        <v>-40000</v>
      </c>
      <c r="Z17" s="87">
        <f t="shared" si="9"/>
        <v>-4075</v>
      </c>
      <c r="AA17" s="87">
        <f t="shared" si="9"/>
        <v>0</v>
      </c>
      <c r="AB17" s="87">
        <f t="shared" si="9"/>
        <v>-101000</v>
      </c>
      <c r="AC17" s="87">
        <f t="shared" si="9"/>
        <v>0</v>
      </c>
    </row>
    <row r="18" spans="1:29" ht="93.75">
      <c r="B18" s="66"/>
      <c r="C18" s="39" t="s">
        <v>105</v>
      </c>
      <c r="D18" s="112">
        <v>901</v>
      </c>
      <c r="E18" s="95" t="s">
        <v>16</v>
      </c>
      <c r="F18" s="95" t="s">
        <v>20</v>
      </c>
      <c r="G18" s="16">
        <v>9920000190</v>
      </c>
      <c r="H18" s="95" t="s">
        <v>106</v>
      </c>
      <c r="I18" s="87">
        <f t="shared" si="0"/>
        <v>4147200</v>
      </c>
      <c r="J18" s="87">
        <v>2528100</v>
      </c>
      <c r="K18" s="87">
        <v>2061200</v>
      </c>
      <c r="L18" s="87">
        <v>0</v>
      </c>
      <c r="M18" s="87">
        <v>0</v>
      </c>
      <c r="N18" s="87">
        <v>-343000</v>
      </c>
      <c r="O18" s="87">
        <v>0</v>
      </c>
      <c r="P18" s="87">
        <v>0</v>
      </c>
      <c r="Q18" s="87">
        <v>0</v>
      </c>
      <c r="R18" s="87">
        <v>0</v>
      </c>
      <c r="S18" s="87">
        <v>0</v>
      </c>
      <c r="T18" s="87">
        <v>0</v>
      </c>
      <c r="U18" s="87">
        <v>0</v>
      </c>
      <c r="V18" s="87">
        <v>0</v>
      </c>
      <c r="W18" s="87">
        <v>0</v>
      </c>
      <c r="X18" s="87">
        <v>41900</v>
      </c>
      <c r="Y18" s="87">
        <v>-40000</v>
      </c>
      <c r="AB18" s="87">
        <v>-101000</v>
      </c>
      <c r="AC18" s="87">
        <v>0</v>
      </c>
    </row>
    <row r="19" spans="1:29">
      <c r="B19" s="66"/>
      <c r="C19" s="39" t="s">
        <v>112</v>
      </c>
      <c r="D19" s="112" t="s">
        <v>375</v>
      </c>
      <c r="E19" s="95" t="s">
        <v>16</v>
      </c>
      <c r="F19" s="95" t="s">
        <v>20</v>
      </c>
      <c r="G19" s="16">
        <v>9920000190</v>
      </c>
      <c r="H19" s="95" t="s">
        <v>113</v>
      </c>
      <c r="I19" s="87">
        <f t="shared" si="0"/>
        <v>3625</v>
      </c>
      <c r="J19" s="87">
        <v>6700</v>
      </c>
      <c r="K19" s="87">
        <v>1000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7">
        <v>0</v>
      </c>
      <c r="Y19" s="87">
        <v>0</v>
      </c>
      <c r="Z19" s="87">
        <v>-4075</v>
      </c>
      <c r="AC19" s="87">
        <v>0</v>
      </c>
    </row>
    <row r="20" spans="1:29">
      <c r="B20" s="66"/>
      <c r="C20" s="39" t="s">
        <v>33</v>
      </c>
      <c r="D20" s="112" t="s">
        <v>375</v>
      </c>
      <c r="E20" s="95" t="s">
        <v>16</v>
      </c>
      <c r="F20" s="95" t="s">
        <v>34</v>
      </c>
      <c r="G20" s="16"/>
      <c r="H20" s="95"/>
      <c r="I20" s="87">
        <f t="shared" si="0"/>
        <v>1057075</v>
      </c>
      <c r="J20" s="87">
        <f t="shared" ref="J20:S22" si="10">J21</f>
        <v>849000</v>
      </c>
      <c r="K20" s="87">
        <f t="shared" si="10"/>
        <v>68000</v>
      </c>
      <c r="L20" s="87">
        <f t="shared" si="10"/>
        <v>0</v>
      </c>
      <c r="M20" s="87">
        <f t="shared" si="10"/>
        <v>0</v>
      </c>
      <c r="N20" s="87">
        <f t="shared" si="10"/>
        <v>0</v>
      </c>
      <c r="O20" s="87">
        <f t="shared" si="10"/>
        <v>0</v>
      </c>
      <c r="P20" s="87">
        <f t="shared" si="10"/>
        <v>0</v>
      </c>
      <c r="Q20" s="87">
        <f t="shared" si="10"/>
        <v>0</v>
      </c>
      <c r="R20" s="87">
        <f t="shared" si="10"/>
        <v>0</v>
      </c>
      <c r="S20" s="87">
        <f t="shared" si="10"/>
        <v>0</v>
      </c>
      <c r="T20" s="87">
        <f t="shared" ref="T20:AC22" si="11">T21</f>
        <v>0</v>
      </c>
      <c r="U20" s="87">
        <f t="shared" si="11"/>
        <v>0</v>
      </c>
      <c r="V20" s="87">
        <f t="shared" si="11"/>
        <v>0</v>
      </c>
      <c r="W20" s="87">
        <f t="shared" si="11"/>
        <v>0</v>
      </c>
      <c r="X20" s="87">
        <f t="shared" si="11"/>
        <v>0</v>
      </c>
      <c r="Y20" s="87">
        <f t="shared" si="11"/>
        <v>0</v>
      </c>
      <c r="Z20" s="87">
        <f t="shared" si="11"/>
        <v>104075</v>
      </c>
      <c r="AA20" s="87">
        <f t="shared" si="11"/>
        <v>0</v>
      </c>
      <c r="AB20" s="87">
        <f t="shared" si="11"/>
        <v>36000</v>
      </c>
      <c r="AC20" s="87">
        <f t="shared" si="11"/>
        <v>0</v>
      </c>
    </row>
    <row r="21" spans="1:29" ht="37.5">
      <c r="B21" s="66"/>
      <c r="C21" s="39" t="s">
        <v>183</v>
      </c>
      <c r="D21" s="112" t="s">
        <v>375</v>
      </c>
      <c r="E21" s="95" t="s">
        <v>16</v>
      </c>
      <c r="F21" s="95" t="s">
        <v>34</v>
      </c>
      <c r="G21" s="16">
        <v>5600000000</v>
      </c>
      <c r="H21" s="95"/>
      <c r="I21" s="87">
        <f t="shared" si="0"/>
        <v>1057075</v>
      </c>
      <c r="J21" s="87">
        <f t="shared" si="10"/>
        <v>849000</v>
      </c>
      <c r="K21" s="87">
        <f t="shared" si="10"/>
        <v>68000</v>
      </c>
      <c r="L21" s="87">
        <f t="shared" si="10"/>
        <v>0</v>
      </c>
      <c r="M21" s="87">
        <f t="shared" si="10"/>
        <v>0</v>
      </c>
      <c r="N21" s="87">
        <f t="shared" si="10"/>
        <v>0</v>
      </c>
      <c r="O21" s="87">
        <f t="shared" si="10"/>
        <v>0</v>
      </c>
      <c r="P21" s="87">
        <f t="shared" si="10"/>
        <v>0</v>
      </c>
      <c r="Q21" s="87">
        <f t="shared" si="10"/>
        <v>0</v>
      </c>
      <c r="R21" s="87">
        <f t="shared" si="10"/>
        <v>0</v>
      </c>
      <c r="S21" s="87">
        <f t="shared" si="10"/>
        <v>0</v>
      </c>
      <c r="T21" s="87">
        <f t="shared" si="11"/>
        <v>0</v>
      </c>
      <c r="U21" s="87">
        <f t="shared" si="11"/>
        <v>0</v>
      </c>
      <c r="V21" s="87">
        <f t="shared" si="11"/>
        <v>0</v>
      </c>
      <c r="W21" s="87">
        <f t="shared" si="11"/>
        <v>0</v>
      </c>
      <c r="X21" s="87">
        <f t="shared" si="11"/>
        <v>0</v>
      </c>
      <c r="Y21" s="87">
        <f t="shared" si="11"/>
        <v>0</v>
      </c>
      <c r="Z21" s="87">
        <f t="shared" si="11"/>
        <v>104075</v>
      </c>
      <c r="AA21" s="87">
        <f t="shared" si="11"/>
        <v>0</v>
      </c>
      <c r="AB21" s="87">
        <f t="shared" si="11"/>
        <v>36000</v>
      </c>
      <c r="AC21" s="87">
        <f t="shared" si="11"/>
        <v>0</v>
      </c>
    </row>
    <row r="22" spans="1:29" ht="37.5">
      <c r="B22" s="66"/>
      <c r="C22" s="39" t="s">
        <v>183</v>
      </c>
      <c r="D22" s="112" t="s">
        <v>375</v>
      </c>
      <c r="E22" s="95" t="s">
        <v>16</v>
      </c>
      <c r="F22" s="95" t="s">
        <v>34</v>
      </c>
      <c r="G22" s="16">
        <v>5600010030</v>
      </c>
      <c r="H22" s="95"/>
      <c r="I22" s="87">
        <f t="shared" si="0"/>
        <v>1057075</v>
      </c>
      <c r="J22" s="87">
        <f t="shared" si="10"/>
        <v>849000</v>
      </c>
      <c r="K22" s="87">
        <f t="shared" si="10"/>
        <v>68000</v>
      </c>
      <c r="L22" s="87">
        <f t="shared" si="10"/>
        <v>0</v>
      </c>
      <c r="M22" s="87">
        <f t="shared" si="10"/>
        <v>0</v>
      </c>
      <c r="N22" s="87">
        <f t="shared" si="10"/>
        <v>0</v>
      </c>
      <c r="O22" s="87">
        <f t="shared" si="10"/>
        <v>0</v>
      </c>
      <c r="P22" s="87">
        <f t="shared" si="10"/>
        <v>0</v>
      </c>
      <c r="Q22" s="87">
        <f t="shared" si="10"/>
        <v>0</v>
      </c>
      <c r="R22" s="87">
        <f t="shared" si="10"/>
        <v>0</v>
      </c>
      <c r="S22" s="87">
        <f t="shared" si="10"/>
        <v>0</v>
      </c>
      <c r="T22" s="87">
        <f t="shared" si="11"/>
        <v>0</v>
      </c>
      <c r="U22" s="87">
        <f t="shared" si="11"/>
        <v>0</v>
      </c>
      <c r="V22" s="87">
        <f t="shared" si="11"/>
        <v>0</v>
      </c>
      <c r="W22" s="87">
        <f t="shared" si="11"/>
        <v>0</v>
      </c>
      <c r="X22" s="87">
        <f t="shared" si="11"/>
        <v>0</v>
      </c>
      <c r="Y22" s="87">
        <f t="shared" si="11"/>
        <v>0</v>
      </c>
      <c r="Z22" s="87">
        <f t="shared" si="11"/>
        <v>104075</v>
      </c>
      <c r="AA22" s="87">
        <f t="shared" si="11"/>
        <v>0</v>
      </c>
      <c r="AB22" s="87">
        <f t="shared" si="11"/>
        <v>36000</v>
      </c>
      <c r="AC22" s="87">
        <f t="shared" si="11"/>
        <v>0</v>
      </c>
    </row>
    <row r="23" spans="1:29" ht="37.5">
      <c r="B23" s="66"/>
      <c r="C23" s="39" t="s">
        <v>108</v>
      </c>
      <c r="D23" s="112" t="s">
        <v>375</v>
      </c>
      <c r="E23" s="95" t="s">
        <v>16</v>
      </c>
      <c r="F23" s="95" t="s">
        <v>34</v>
      </c>
      <c r="G23" s="16">
        <v>5600010030</v>
      </c>
      <c r="H23" s="95" t="s">
        <v>109</v>
      </c>
      <c r="I23" s="87">
        <f t="shared" si="0"/>
        <v>1057075</v>
      </c>
      <c r="J23" s="87">
        <v>849000</v>
      </c>
      <c r="K23" s="87">
        <v>68000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7">
        <v>0</v>
      </c>
      <c r="U23" s="87">
        <v>0</v>
      </c>
      <c r="V23" s="87">
        <v>0</v>
      </c>
      <c r="W23" s="87">
        <v>0</v>
      </c>
      <c r="Z23" s="87">
        <v>104075</v>
      </c>
      <c r="AB23" s="87">
        <v>36000</v>
      </c>
      <c r="AC23" s="87"/>
    </row>
    <row r="24" spans="1:29" s="93" customFormat="1" ht="37.5">
      <c r="A24" s="91"/>
      <c r="B24" s="66" t="s">
        <v>36</v>
      </c>
      <c r="C24" s="65" t="s">
        <v>377</v>
      </c>
      <c r="D24" s="114" t="s">
        <v>378</v>
      </c>
      <c r="E24" s="115"/>
      <c r="F24" s="115"/>
      <c r="G24" s="16"/>
      <c r="H24" s="115"/>
      <c r="I24" s="98">
        <f t="shared" si="0"/>
        <v>1154316495.3599999</v>
      </c>
      <c r="J24" s="98">
        <f t="shared" ref="J24:P24" si="12">J25+J109+J157+J192+J269+J321+J308+J340</f>
        <v>739122780</v>
      </c>
      <c r="K24" s="98">
        <f t="shared" si="12"/>
        <v>158241120</v>
      </c>
      <c r="L24" s="98">
        <f t="shared" si="12"/>
        <v>54262300</v>
      </c>
      <c r="M24" s="98">
        <f t="shared" si="12"/>
        <v>79246739.909999996</v>
      </c>
      <c r="N24" s="98">
        <f t="shared" si="12"/>
        <v>1678444</v>
      </c>
      <c r="O24" s="98">
        <f t="shared" si="12"/>
        <v>11350000</v>
      </c>
      <c r="P24" s="98">
        <f t="shared" si="12"/>
        <v>14185440</v>
      </c>
      <c r="Q24" s="98">
        <f t="shared" ref="Q24:V24" si="13">Q25+Q109+Q157+Q192+Q269+Q321+Q308+Q340+Q352</f>
        <v>2521566.8900000006</v>
      </c>
      <c r="R24" s="98">
        <f t="shared" si="13"/>
        <v>1748349</v>
      </c>
      <c r="S24" s="98">
        <f t="shared" si="13"/>
        <v>35192975</v>
      </c>
      <c r="T24" s="98">
        <f t="shared" si="13"/>
        <v>4849900</v>
      </c>
      <c r="U24" s="98">
        <f t="shared" si="13"/>
        <v>-300000</v>
      </c>
      <c r="V24" s="98">
        <f t="shared" si="13"/>
        <v>78411890</v>
      </c>
      <c r="W24" s="98">
        <f>W25+W109+W157+W192+W269+W321+W308+W340+W351</f>
        <v>58160260</v>
      </c>
      <c r="X24" s="98">
        <f>X25+X109+X157+X192+X269+X321+X308</f>
        <v>5503370</v>
      </c>
      <c r="Y24" s="98">
        <f>Y25+Y109+Y157+Y192+Y269+Y321+Y308</f>
        <v>-946800</v>
      </c>
      <c r="Z24" s="98">
        <f>Z25+Z109+Z157+Z192+Z269+Z321+Z308</f>
        <v>-1112200</v>
      </c>
      <c r="AA24" s="98">
        <f>AA25+AA109+AA157+AA192+AA269+AA321+AA308+AA340</f>
        <v>-26534200</v>
      </c>
      <c r="AB24" s="98">
        <f>AB25+AB109+AB157+AB192+AB269+AB321+AB308+AB340</f>
        <v>-61265439.439999998</v>
      </c>
      <c r="AC24" s="98">
        <f>AC25+AC109+AC157+AC192+AC269+AC321+AC308</f>
        <v>0</v>
      </c>
    </row>
    <row r="25" spans="1:29">
      <c r="B25" s="66"/>
      <c r="C25" s="39" t="s">
        <v>15</v>
      </c>
      <c r="D25" s="112" t="s">
        <v>378</v>
      </c>
      <c r="E25" s="95" t="s">
        <v>16</v>
      </c>
      <c r="F25" s="95" t="s">
        <v>88</v>
      </c>
      <c r="G25" s="16"/>
      <c r="H25" s="95"/>
      <c r="I25" s="87">
        <f t="shared" si="0"/>
        <v>211577311.98000002</v>
      </c>
      <c r="J25" s="87">
        <f>J26+J31+J57+J62+J47</f>
        <v>73531615</v>
      </c>
      <c r="K25" s="87">
        <f>K26+K31+K57+K62+K47</f>
        <v>104555185</v>
      </c>
      <c r="L25" s="87">
        <f>L26+L31+L57+L62+L47</f>
        <v>-1170280</v>
      </c>
      <c r="M25" s="87">
        <f t="shared" ref="M25:W25" si="14">M26+M31+M57+M62+M47+M51</f>
        <v>18606885</v>
      </c>
      <c r="N25" s="87">
        <f t="shared" si="14"/>
        <v>1534984</v>
      </c>
      <c r="O25" s="87">
        <f t="shared" si="14"/>
        <v>-14000000</v>
      </c>
      <c r="P25" s="87">
        <f t="shared" si="14"/>
        <v>1204240</v>
      </c>
      <c r="Q25" s="87">
        <f t="shared" si="14"/>
        <v>3205100</v>
      </c>
      <c r="R25" s="87">
        <f t="shared" si="14"/>
        <v>852649</v>
      </c>
      <c r="S25" s="87">
        <f t="shared" si="14"/>
        <v>11676875</v>
      </c>
      <c r="T25" s="87">
        <f t="shared" si="14"/>
        <v>0</v>
      </c>
      <c r="U25" s="87">
        <f t="shared" si="14"/>
        <v>-300000</v>
      </c>
      <c r="V25" s="87">
        <f t="shared" si="14"/>
        <v>-75820.419999999925</v>
      </c>
      <c r="W25" s="87">
        <f t="shared" si="14"/>
        <v>2336760</v>
      </c>
      <c r="X25" s="87">
        <f t="shared" ref="X25:AC25" si="15">X26+X31+X57+X62+X47</f>
        <v>-1395695</v>
      </c>
      <c r="Y25" s="87">
        <f t="shared" si="15"/>
        <v>-583500</v>
      </c>
      <c r="Z25" s="87">
        <f t="shared" si="15"/>
        <v>534455</v>
      </c>
      <c r="AA25" s="87">
        <f t="shared" si="15"/>
        <v>-283049.45999999996</v>
      </c>
      <c r="AB25" s="87">
        <f t="shared" si="15"/>
        <v>11346908.860000001</v>
      </c>
      <c r="AC25" s="87">
        <f t="shared" si="15"/>
        <v>0</v>
      </c>
    </row>
    <row r="26" spans="1:29" ht="37.5">
      <c r="B26" s="66"/>
      <c r="C26" s="39" t="s">
        <v>17</v>
      </c>
      <c r="D26" s="112" t="s">
        <v>378</v>
      </c>
      <c r="E26" s="95" t="s">
        <v>16</v>
      </c>
      <c r="F26" s="95" t="s">
        <v>18</v>
      </c>
      <c r="G26" s="16"/>
      <c r="H26" s="95"/>
      <c r="I26" s="87">
        <f t="shared" si="0"/>
        <v>2519500</v>
      </c>
      <c r="J26" s="87">
        <f t="shared" ref="J26:S29" si="16">J27</f>
        <v>1503200</v>
      </c>
      <c r="K26" s="87">
        <f t="shared" si="16"/>
        <v>836900</v>
      </c>
      <c r="L26" s="87">
        <f t="shared" si="16"/>
        <v>0</v>
      </c>
      <c r="M26" s="87">
        <f t="shared" si="16"/>
        <v>0</v>
      </c>
      <c r="N26" s="87">
        <f t="shared" si="16"/>
        <v>0</v>
      </c>
      <c r="O26" s="87">
        <f t="shared" si="16"/>
        <v>0</v>
      </c>
      <c r="P26" s="87">
        <f t="shared" si="16"/>
        <v>0</v>
      </c>
      <c r="Q26" s="87">
        <f t="shared" si="16"/>
        <v>0</v>
      </c>
      <c r="R26" s="87">
        <f t="shared" si="16"/>
        <v>0</v>
      </c>
      <c r="S26" s="87">
        <f t="shared" si="16"/>
        <v>0</v>
      </c>
      <c r="T26" s="87">
        <f t="shared" ref="T26:AC29" si="17">T27</f>
        <v>0</v>
      </c>
      <c r="U26" s="87">
        <f t="shared" si="17"/>
        <v>0</v>
      </c>
      <c r="V26" s="87">
        <f t="shared" si="17"/>
        <v>92000</v>
      </c>
      <c r="W26" s="87">
        <f t="shared" si="17"/>
        <v>0</v>
      </c>
      <c r="X26" s="87">
        <f t="shared" si="17"/>
        <v>22400</v>
      </c>
      <c r="Y26" s="87">
        <f t="shared" si="17"/>
        <v>0</v>
      </c>
      <c r="Z26" s="87">
        <f t="shared" si="17"/>
        <v>0</v>
      </c>
      <c r="AA26" s="87">
        <f t="shared" si="17"/>
        <v>0</v>
      </c>
      <c r="AB26" s="87">
        <f t="shared" si="17"/>
        <v>65000</v>
      </c>
      <c r="AC26" s="87">
        <f t="shared" si="17"/>
        <v>0</v>
      </c>
    </row>
    <row r="27" spans="1:29" ht="37.5">
      <c r="B27" s="66"/>
      <c r="C27" s="39" t="s">
        <v>102</v>
      </c>
      <c r="D27" s="112" t="s">
        <v>378</v>
      </c>
      <c r="E27" s="95" t="s">
        <v>16</v>
      </c>
      <c r="F27" s="95" t="s">
        <v>18</v>
      </c>
      <c r="G27" s="16">
        <v>5000000000</v>
      </c>
      <c r="H27" s="95"/>
      <c r="I27" s="87">
        <f t="shared" si="0"/>
        <v>2519500</v>
      </c>
      <c r="J27" s="87">
        <f t="shared" si="16"/>
        <v>1503200</v>
      </c>
      <c r="K27" s="87">
        <f t="shared" si="16"/>
        <v>836900</v>
      </c>
      <c r="L27" s="87">
        <f t="shared" si="16"/>
        <v>0</v>
      </c>
      <c r="M27" s="87">
        <f t="shared" si="16"/>
        <v>0</v>
      </c>
      <c r="N27" s="87">
        <f t="shared" si="16"/>
        <v>0</v>
      </c>
      <c r="O27" s="87">
        <f t="shared" si="16"/>
        <v>0</v>
      </c>
      <c r="P27" s="87">
        <f t="shared" si="16"/>
        <v>0</v>
      </c>
      <c r="Q27" s="87">
        <f t="shared" si="16"/>
        <v>0</v>
      </c>
      <c r="R27" s="87">
        <f t="shared" si="16"/>
        <v>0</v>
      </c>
      <c r="S27" s="87">
        <f t="shared" si="16"/>
        <v>0</v>
      </c>
      <c r="T27" s="87">
        <f t="shared" si="17"/>
        <v>0</v>
      </c>
      <c r="U27" s="87">
        <f t="shared" si="17"/>
        <v>0</v>
      </c>
      <c r="V27" s="87">
        <f t="shared" si="17"/>
        <v>92000</v>
      </c>
      <c r="W27" s="87">
        <f t="shared" si="17"/>
        <v>0</v>
      </c>
      <c r="X27" s="87">
        <f t="shared" si="17"/>
        <v>22400</v>
      </c>
      <c r="Y27" s="87">
        <f t="shared" si="17"/>
        <v>0</v>
      </c>
      <c r="Z27" s="87">
        <f t="shared" si="17"/>
        <v>0</v>
      </c>
      <c r="AA27" s="87">
        <f t="shared" si="17"/>
        <v>0</v>
      </c>
      <c r="AB27" s="87">
        <f t="shared" si="17"/>
        <v>65000</v>
      </c>
      <c r="AC27" s="87">
        <f t="shared" si="17"/>
        <v>0</v>
      </c>
    </row>
    <row r="28" spans="1:29" ht="37.5">
      <c r="B28" s="66"/>
      <c r="C28" s="39" t="s">
        <v>103</v>
      </c>
      <c r="D28" s="112" t="s">
        <v>378</v>
      </c>
      <c r="E28" s="95" t="s">
        <v>16</v>
      </c>
      <c r="F28" s="95" t="s">
        <v>18</v>
      </c>
      <c r="G28" s="16">
        <v>5010000000</v>
      </c>
      <c r="H28" s="95"/>
      <c r="I28" s="87">
        <f t="shared" si="0"/>
        <v>2519500</v>
      </c>
      <c r="J28" s="87">
        <f t="shared" si="16"/>
        <v>1503200</v>
      </c>
      <c r="K28" s="87">
        <f t="shared" si="16"/>
        <v>836900</v>
      </c>
      <c r="L28" s="87">
        <f t="shared" si="16"/>
        <v>0</v>
      </c>
      <c r="M28" s="87">
        <f t="shared" si="16"/>
        <v>0</v>
      </c>
      <c r="N28" s="87">
        <f t="shared" si="16"/>
        <v>0</v>
      </c>
      <c r="O28" s="87">
        <f t="shared" si="16"/>
        <v>0</v>
      </c>
      <c r="P28" s="87">
        <f t="shared" si="16"/>
        <v>0</v>
      </c>
      <c r="Q28" s="87">
        <f t="shared" si="16"/>
        <v>0</v>
      </c>
      <c r="R28" s="87">
        <f t="shared" si="16"/>
        <v>0</v>
      </c>
      <c r="S28" s="87">
        <f t="shared" si="16"/>
        <v>0</v>
      </c>
      <c r="T28" s="87">
        <f t="shared" si="17"/>
        <v>0</v>
      </c>
      <c r="U28" s="87">
        <f t="shared" si="17"/>
        <v>0</v>
      </c>
      <c r="V28" s="87">
        <f t="shared" si="17"/>
        <v>92000</v>
      </c>
      <c r="W28" s="87">
        <f t="shared" si="17"/>
        <v>0</v>
      </c>
      <c r="X28" s="87">
        <f t="shared" si="17"/>
        <v>22400</v>
      </c>
      <c r="Y28" s="87">
        <f t="shared" si="17"/>
        <v>0</v>
      </c>
      <c r="Z28" s="87">
        <f t="shared" si="17"/>
        <v>0</v>
      </c>
      <c r="AA28" s="87">
        <f t="shared" si="17"/>
        <v>0</v>
      </c>
      <c r="AB28" s="87">
        <f t="shared" si="17"/>
        <v>65000</v>
      </c>
      <c r="AC28" s="87">
        <f t="shared" si="17"/>
        <v>0</v>
      </c>
    </row>
    <row r="29" spans="1:29" ht="37.5">
      <c r="B29" s="66"/>
      <c r="C29" s="73" t="s">
        <v>104</v>
      </c>
      <c r="D29" s="112" t="s">
        <v>378</v>
      </c>
      <c r="E29" s="95" t="s">
        <v>16</v>
      </c>
      <c r="F29" s="95" t="s">
        <v>18</v>
      </c>
      <c r="G29" s="16">
        <v>5010000190</v>
      </c>
      <c r="H29" s="95"/>
      <c r="I29" s="87">
        <f t="shared" si="0"/>
        <v>2519500</v>
      </c>
      <c r="J29" s="87">
        <f t="shared" si="16"/>
        <v>1503200</v>
      </c>
      <c r="K29" s="87">
        <f t="shared" si="16"/>
        <v>836900</v>
      </c>
      <c r="L29" s="87">
        <f t="shared" si="16"/>
        <v>0</v>
      </c>
      <c r="M29" s="87">
        <f t="shared" si="16"/>
        <v>0</v>
      </c>
      <c r="N29" s="87">
        <f t="shared" si="16"/>
        <v>0</v>
      </c>
      <c r="O29" s="87">
        <f t="shared" si="16"/>
        <v>0</v>
      </c>
      <c r="P29" s="87">
        <f t="shared" si="16"/>
        <v>0</v>
      </c>
      <c r="Q29" s="87">
        <f t="shared" si="16"/>
        <v>0</v>
      </c>
      <c r="R29" s="87">
        <f t="shared" si="16"/>
        <v>0</v>
      </c>
      <c r="S29" s="87">
        <f t="shared" si="16"/>
        <v>0</v>
      </c>
      <c r="T29" s="87">
        <f t="shared" si="17"/>
        <v>0</v>
      </c>
      <c r="U29" s="87">
        <f t="shared" si="17"/>
        <v>0</v>
      </c>
      <c r="V29" s="87">
        <f t="shared" si="17"/>
        <v>92000</v>
      </c>
      <c r="W29" s="87">
        <f t="shared" si="17"/>
        <v>0</v>
      </c>
      <c r="X29" s="87">
        <f t="shared" si="17"/>
        <v>22400</v>
      </c>
      <c r="Y29" s="87">
        <f t="shared" si="17"/>
        <v>0</v>
      </c>
      <c r="Z29" s="87">
        <f t="shared" si="17"/>
        <v>0</v>
      </c>
      <c r="AA29" s="87">
        <f t="shared" si="17"/>
        <v>0</v>
      </c>
      <c r="AB29" s="87">
        <f t="shared" si="17"/>
        <v>65000</v>
      </c>
      <c r="AC29" s="87">
        <f t="shared" si="17"/>
        <v>0</v>
      </c>
    </row>
    <row r="30" spans="1:29" ht="93.75">
      <c r="B30" s="66"/>
      <c r="C30" s="39" t="s">
        <v>105</v>
      </c>
      <c r="D30" s="112" t="s">
        <v>378</v>
      </c>
      <c r="E30" s="95" t="s">
        <v>16</v>
      </c>
      <c r="F30" s="95" t="s">
        <v>18</v>
      </c>
      <c r="G30" s="16">
        <v>5010000190</v>
      </c>
      <c r="H30" s="95" t="s">
        <v>106</v>
      </c>
      <c r="I30" s="87">
        <f t="shared" si="0"/>
        <v>2519500</v>
      </c>
      <c r="J30" s="87">
        <v>1503200</v>
      </c>
      <c r="K30" s="87">
        <v>836900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7">
        <v>0</v>
      </c>
      <c r="V30" s="87">
        <v>92000</v>
      </c>
      <c r="W30" s="87">
        <v>0</v>
      </c>
      <c r="X30" s="87">
        <v>22400</v>
      </c>
      <c r="Y30" s="87">
        <v>0</v>
      </c>
      <c r="Z30" s="87">
        <v>0</v>
      </c>
      <c r="AA30" s="87">
        <v>0</v>
      </c>
      <c r="AB30" s="87">
        <v>65000</v>
      </c>
      <c r="AC30" s="87">
        <v>0</v>
      </c>
    </row>
    <row r="31" spans="1:29" ht="75">
      <c r="B31" s="66"/>
      <c r="C31" s="39" t="s">
        <v>379</v>
      </c>
      <c r="D31" s="112" t="s">
        <v>378</v>
      </c>
      <c r="E31" s="95" t="s">
        <v>16</v>
      </c>
      <c r="F31" s="95" t="s">
        <v>23</v>
      </c>
      <c r="G31" s="16"/>
      <c r="H31" s="95"/>
      <c r="I31" s="87">
        <f t="shared" si="0"/>
        <v>87530300</v>
      </c>
      <c r="J31" s="87">
        <f t="shared" ref="J31:S32" si="18">J32</f>
        <v>19796815</v>
      </c>
      <c r="K31" s="87">
        <f t="shared" si="18"/>
        <v>66748585</v>
      </c>
      <c r="L31" s="87">
        <f t="shared" si="18"/>
        <v>-4651380</v>
      </c>
      <c r="M31" s="87">
        <f t="shared" si="18"/>
        <v>4651380</v>
      </c>
      <c r="N31" s="87">
        <f t="shared" si="18"/>
        <v>754000</v>
      </c>
      <c r="O31" s="87">
        <f t="shared" si="18"/>
        <v>-12000000</v>
      </c>
      <c r="P31" s="87">
        <f t="shared" si="18"/>
        <v>0</v>
      </c>
      <c r="Q31" s="87">
        <f t="shared" si="18"/>
        <v>9510800</v>
      </c>
      <c r="R31" s="87">
        <f t="shared" si="18"/>
        <v>70000</v>
      </c>
      <c r="S31" s="87">
        <f t="shared" si="18"/>
        <v>2489200</v>
      </c>
      <c r="T31" s="87">
        <f t="shared" ref="T31:AC32" si="19">T32</f>
        <v>0</v>
      </c>
      <c r="U31" s="87">
        <f t="shared" si="19"/>
        <v>0</v>
      </c>
      <c r="V31" s="87">
        <f t="shared" si="19"/>
        <v>-92000</v>
      </c>
      <c r="W31" s="87">
        <f t="shared" si="19"/>
        <v>0</v>
      </c>
      <c r="X31" s="87">
        <f t="shared" si="19"/>
        <v>-32100</v>
      </c>
      <c r="Y31" s="87">
        <f t="shared" si="19"/>
        <v>0</v>
      </c>
      <c r="Z31" s="87">
        <f t="shared" si="19"/>
        <v>0</v>
      </c>
      <c r="AA31" s="87">
        <f t="shared" si="19"/>
        <v>350000</v>
      </c>
      <c r="AB31" s="87">
        <f t="shared" si="19"/>
        <v>-65000</v>
      </c>
      <c r="AC31" s="87">
        <f t="shared" si="19"/>
        <v>0</v>
      </c>
    </row>
    <row r="32" spans="1:29" ht="37.5">
      <c r="B32" s="66"/>
      <c r="C32" s="39" t="s">
        <v>102</v>
      </c>
      <c r="D32" s="112" t="s">
        <v>378</v>
      </c>
      <c r="E32" s="95" t="s">
        <v>16</v>
      </c>
      <c r="F32" s="95" t="s">
        <v>23</v>
      </c>
      <c r="G32" s="16">
        <v>5000000000</v>
      </c>
      <c r="H32" s="95"/>
      <c r="I32" s="87">
        <f t="shared" si="0"/>
        <v>87530300</v>
      </c>
      <c r="J32" s="87">
        <f t="shared" si="18"/>
        <v>19796815</v>
      </c>
      <c r="K32" s="87">
        <f t="shared" si="18"/>
        <v>66748585</v>
      </c>
      <c r="L32" s="87">
        <f t="shared" si="18"/>
        <v>-4651380</v>
      </c>
      <c r="M32" s="87">
        <f t="shared" si="18"/>
        <v>4651380</v>
      </c>
      <c r="N32" s="87">
        <f t="shared" si="18"/>
        <v>754000</v>
      </c>
      <c r="O32" s="87">
        <f t="shared" si="18"/>
        <v>-12000000</v>
      </c>
      <c r="P32" s="87">
        <f t="shared" si="18"/>
        <v>0</v>
      </c>
      <c r="Q32" s="87">
        <f t="shared" si="18"/>
        <v>9510800</v>
      </c>
      <c r="R32" s="87">
        <f t="shared" si="18"/>
        <v>70000</v>
      </c>
      <c r="S32" s="87">
        <f t="shared" si="18"/>
        <v>2489200</v>
      </c>
      <c r="T32" s="87">
        <f t="shared" si="19"/>
        <v>0</v>
      </c>
      <c r="U32" s="87">
        <f t="shared" si="19"/>
        <v>0</v>
      </c>
      <c r="V32" s="87">
        <f t="shared" si="19"/>
        <v>-92000</v>
      </c>
      <c r="W32" s="87">
        <f t="shared" si="19"/>
        <v>0</v>
      </c>
      <c r="X32" s="87">
        <f t="shared" si="19"/>
        <v>-32100</v>
      </c>
      <c r="Y32" s="87">
        <f t="shared" si="19"/>
        <v>0</v>
      </c>
      <c r="Z32" s="87">
        <f t="shared" si="19"/>
        <v>0</v>
      </c>
      <c r="AA32" s="87">
        <f t="shared" si="19"/>
        <v>350000</v>
      </c>
      <c r="AB32" s="87">
        <f t="shared" si="19"/>
        <v>-65000</v>
      </c>
      <c r="AC32" s="87">
        <f t="shared" si="19"/>
        <v>0</v>
      </c>
    </row>
    <row r="33" spans="2:29" ht="37.5">
      <c r="B33" s="66"/>
      <c r="C33" s="39" t="s">
        <v>111</v>
      </c>
      <c r="D33" s="112" t="s">
        <v>378</v>
      </c>
      <c r="E33" s="95" t="s">
        <v>16</v>
      </c>
      <c r="F33" s="95" t="s">
        <v>23</v>
      </c>
      <c r="G33" s="16">
        <v>5020000000</v>
      </c>
      <c r="H33" s="95"/>
      <c r="I33" s="87">
        <f t="shared" si="0"/>
        <v>87530300</v>
      </c>
      <c r="J33" s="87">
        <f t="shared" ref="J33:W33" si="20">J34+J41++J38+J44</f>
        <v>19796815</v>
      </c>
      <c r="K33" s="87">
        <f t="shared" si="20"/>
        <v>66748585</v>
      </c>
      <c r="L33" s="87">
        <f t="shared" si="20"/>
        <v>-4651380</v>
      </c>
      <c r="M33" s="87">
        <f t="shared" si="20"/>
        <v>4651380</v>
      </c>
      <c r="N33" s="87">
        <f t="shared" si="20"/>
        <v>754000</v>
      </c>
      <c r="O33" s="87">
        <f t="shared" si="20"/>
        <v>-12000000</v>
      </c>
      <c r="P33" s="87">
        <f t="shared" si="20"/>
        <v>0</v>
      </c>
      <c r="Q33" s="87">
        <f t="shared" si="20"/>
        <v>9510800</v>
      </c>
      <c r="R33" s="87">
        <f t="shared" si="20"/>
        <v>70000</v>
      </c>
      <c r="S33" s="87">
        <f t="shared" si="20"/>
        <v>2489200</v>
      </c>
      <c r="T33" s="87">
        <f t="shared" si="20"/>
        <v>0</v>
      </c>
      <c r="U33" s="87">
        <f t="shared" si="20"/>
        <v>0</v>
      </c>
      <c r="V33" s="87">
        <f t="shared" si="20"/>
        <v>-92000</v>
      </c>
      <c r="W33" s="87">
        <f t="shared" si="20"/>
        <v>0</v>
      </c>
      <c r="X33" s="87">
        <f t="shared" ref="X33:AC33" si="21">X34+X41++X38</f>
        <v>-32100</v>
      </c>
      <c r="Y33" s="87">
        <f t="shared" si="21"/>
        <v>0</v>
      </c>
      <c r="Z33" s="87">
        <f t="shared" si="21"/>
        <v>0</v>
      </c>
      <c r="AA33" s="87">
        <f t="shared" si="21"/>
        <v>350000</v>
      </c>
      <c r="AB33" s="87">
        <f t="shared" si="21"/>
        <v>-65000</v>
      </c>
      <c r="AC33" s="87">
        <f t="shared" si="21"/>
        <v>0</v>
      </c>
    </row>
    <row r="34" spans="2:29" ht="37.5">
      <c r="B34" s="66"/>
      <c r="C34" s="73" t="s">
        <v>104</v>
      </c>
      <c r="D34" s="112" t="s">
        <v>378</v>
      </c>
      <c r="E34" s="95" t="s">
        <v>16</v>
      </c>
      <c r="F34" s="95" t="s">
        <v>23</v>
      </c>
      <c r="G34" s="16">
        <v>5020000190</v>
      </c>
      <c r="H34" s="95"/>
      <c r="I34" s="87">
        <f t="shared" si="0"/>
        <v>82840900</v>
      </c>
      <c r="J34" s="87">
        <f t="shared" ref="J34:AC34" si="22">J35+J36+J37</f>
        <v>15149815</v>
      </c>
      <c r="K34" s="87">
        <f t="shared" si="22"/>
        <v>66706185</v>
      </c>
      <c r="L34" s="87">
        <f t="shared" si="22"/>
        <v>-4651380</v>
      </c>
      <c r="M34" s="87">
        <f t="shared" si="22"/>
        <v>4651380</v>
      </c>
      <c r="N34" s="87">
        <f t="shared" si="22"/>
        <v>754000</v>
      </c>
      <c r="O34" s="87">
        <f t="shared" si="22"/>
        <v>-12000000</v>
      </c>
      <c r="P34" s="87">
        <f t="shared" si="22"/>
        <v>0</v>
      </c>
      <c r="Q34" s="87">
        <f t="shared" si="22"/>
        <v>9510800</v>
      </c>
      <c r="R34" s="87">
        <f t="shared" si="22"/>
        <v>70000</v>
      </c>
      <c r="S34" s="87">
        <f t="shared" si="22"/>
        <v>2489200</v>
      </c>
      <c r="T34" s="87">
        <f t="shared" si="22"/>
        <v>0</v>
      </c>
      <c r="U34" s="87">
        <f t="shared" si="22"/>
        <v>0</v>
      </c>
      <c r="V34" s="87">
        <f t="shared" si="22"/>
        <v>-92000</v>
      </c>
      <c r="W34" s="87">
        <f t="shared" si="22"/>
        <v>0</v>
      </c>
      <c r="X34" s="87">
        <f t="shared" si="22"/>
        <v>-32100</v>
      </c>
      <c r="Y34" s="87">
        <f t="shared" si="22"/>
        <v>0</v>
      </c>
      <c r="Z34" s="87">
        <f t="shared" si="22"/>
        <v>0</v>
      </c>
      <c r="AA34" s="87">
        <f t="shared" si="22"/>
        <v>350000</v>
      </c>
      <c r="AB34" s="87">
        <f t="shared" si="22"/>
        <v>-65000</v>
      </c>
      <c r="AC34" s="87">
        <f t="shared" si="22"/>
        <v>0</v>
      </c>
    </row>
    <row r="35" spans="2:29" ht="93.75">
      <c r="B35" s="66"/>
      <c r="C35" s="39" t="s">
        <v>105</v>
      </c>
      <c r="D35" s="112" t="s">
        <v>378</v>
      </c>
      <c r="E35" s="95" t="s">
        <v>16</v>
      </c>
      <c r="F35" s="95" t="s">
        <v>23</v>
      </c>
      <c r="G35" s="16">
        <v>5020000190</v>
      </c>
      <c r="H35" s="95" t="s">
        <v>106</v>
      </c>
      <c r="I35" s="87">
        <f t="shared" si="0"/>
        <v>82583000</v>
      </c>
      <c r="J35" s="87">
        <v>14099515</v>
      </c>
      <c r="K35" s="87">
        <v>66602485</v>
      </c>
      <c r="L35" s="87">
        <v>-4651380</v>
      </c>
      <c r="M35" s="87">
        <v>4651380</v>
      </c>
      <c r="N35" s="87">
        <v>754000</v>
      </c>
      <c r="O35" s="87">
        <v>-12000000</v>
      </c>
      <c r="P35" s="87">
        <v>0</v>
      </c>
      <c r="Q35" s="87">
        <v>9510800</v>
      </c>
      <c r="S35" s="87">
        <v>2489200</v>
      </c>
      <c r="T35" s="87">
        <v>0</v>
      </c>
      <c r="U35" s="87">
        <v>0</v>
      </c>
      <c r="V35" s="87">
        <v>-92000</v>
      </c>
      <c r="W35" s="87">
        <v>0</v>
      </c>
      <c r="X35" s="87">
        <v>934000</v>
      </c>
      <c r="Y35" s="87">
        <v>0</v>
      </c>
      <c r="Z35" s="87">
        <v>0</v>
      </c>
      <c r="AA35" s="87">
        <v>350000</v>
      </c>
      <c r="AB35" s="87">
        <v>-65000</v>
      </c>
      <c r="AC35" s="87">
        <v>0</v>
      </c>
    </row>
    <row r="36" spans="2:29" ht="37.5" hidden="1">
      <c r="B36" s="66"/>
      <c r="C36" s="39" t="s">
        <v>108</v>
      </c>
      <c r="D36" s="112" t="s">
        <v>378</v>
      </c>
      <c r="E36" s="95" t="s">
        <v>16</v>
      </c>
      <c r="F36" s="95" t="s">
        <v>23</v>
      </c>
      <c r="G36" s="16">
        <v>5020000190</v>
      </c>
      <c r="H36" s="95" t="s">
        <v>109</v>
      </c>
      <c r="I36" s="87">
        <f t="shared" si="0"/>
        <v>0</v>
      </c>
      <c r="J36" s="87">
        <v>100000</v>
      </c>
      <c r="K36" s="87">
        <v>-100000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>
        <v>0</v>
      </c>
      <c r="AC36" s="87">
        <v>0</v>
      </c>
    </row>
    <row r="37" spans="2:29">
      <c r="B37" s="66"/>
      <c r="C37" s="39" t="s">
        <v>112</v>
      </c>
      <c r="D37" s="112" t="s">
        <v>378</v>
      </c>
      <c r="E37" s="95" t="s">
        <v>16</v>
      </c>
      <c r="F37" s="95" t="s">
        <v>23</v>
      </c>
      <c r="G37" s="16">
        <v>5020000190</v>
      </c>
      <c r="H37" s="95" t="s">
        <v>113</v>
      </c>
      <c r="I37" s="87">
        <f t="shared" si="0"/>
        <v>257900</v>
      </c>
      <c r="J37" s="87">
        <v>950300</v>
      </c>
      <c r="K37" s="87">
        <v>203700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70000</v>
      </c>
      <c r="S37" s="87">
        <v>0</v>
      </c>
      <c r="T37" s="87">
        <v>0</v>
      </c>
      <c r="U37" s="87">
        <v>0</v>
      </c>
      <c r="V37" s="87">
        <v>0</v>
      </c>
      <c r="W37" s="87">
        <v>0</v>
      </c>
      <c r="X37" s="87">
        <v>-966100</v>
      </c>
      <c r="Y37" s="87">
        <v>0</v>
      </c>
      <c r="Z37" s="87">
        <v>0</v>
      </c>
      <c r="AA37" s="87">
        <v>0</v>
      </c>
      <c r="AB37" s="87">
        <v>0</v>
      </c>
      <c r="AC37" s="87">
        <v>0</v>
      </c>
    </row>
    <row r="38" spans="2:29" ht="168.75">
      <c r="B38" s="66"/>
      <c r="C38" s="39" t="s">
        <v>114</v>
      </c>
      <c r="D38" s="112" t="s">
        <v>378</v>
      </c>
      <c r="E38" s="95" t="s">
        <v>16</v>
      </c>
      <c r="F38" s="95" t="s">
        <v>23</v>
      </c>
      <c r="G38" s="16">
        <v>5020060870</v>
      </c>
      <c r="H38" s="95"/>
      <c r="I38" s="87">
        <f t="shared" si="0"/>
        <v>729800</v>
      </c>
      <c r="J38" s="87">
        <f t="shared" ref="J38:AC38" si="23">J39+J40</f>
        <v>723400</v>
      </c>
      <c r="K38" s="87">
        <f t="shared" si="23"/>
        <v>6400</v>
      </c>
      <c r="L38" s="87">
        <f t="shared" si="23"/>
        <v>0</v>
      </c>
      <c r="M38" s="87">
        <f t="shared" si="23"/>
        <v>0</v>
      </c>
      <c r="N38" s="87">
        <f t="shared" si="23"/>
        <v>0</v>
      </c>
      <c r="O38" s="87">
        <f t="shared" si="23"/>
        <v>0</v>
      </c>
      <c r="P38" s="87">
        <f t="shared" si="23"/>
        <v>0</v>
      </c>
      <c r="Q38" s="87">
        <f t="shared" si="23"/>
        <v>0</v>
      </c>
      <c r="R38" s="87">
        <f t="shared" si="23"/>
        <v>0</v>
      </c>
      <c r="S38" s="87">
        <f t="shared" si="23"/>
        <v>0</v>
      </c>
      <c r="T38" s="87">
        <f t="shared" si="23"/>
        <v>0</v>
      </c>
      <c r="U38" s="87">
        <f t="shared" si="23"/>
        <v>0</v>
      </c>
      <c r="V38" s="87">
        <f t="shared" si="23"/>
        <v>0</v>
      </c>
      <c r="W38" s="87">
        <f t="shared" si="23"/>
        <v>0</v>
      </c>
      <c r="X38" s="87">
        <f t="shared" si="23"/>
        <v>0</v>
      </c>
      <c r="Y38" s="87">
        <f t="shared" si="23"/>
        <v>0</v>
      </c>
      <c r="Z38" s="87">
        <f t="shared" si="23"/>
        <v>0</v>
      </c>
      <c r="AA38" s="87">
        <f t="shared" si="23"/>
        <v>0</v>
      </c>
      <c r="AB38" s="87">
        <f t="shared" si="23"/>
        <v>0</v>
      </c>
      <c r="AC38" s="87">
        <f t="shared" si="23"/>
        <v>0</v>
      </c>
    </row>
    <row r="39" spans="2:29" ht="93.75">
      <c r="B39" s="66"/>
      <c r="C39" s="39" t="s">
        <v>105</v>
      </c>
      <c r="D39" s="112" t="s">
        <v>378</v>
      </c>
      <c r="E39" s="95" t="s">
        <v>16</v>
      </c>
      <c r="F39" s="95" t="s">
        <v>23</v>
      </c>
      <c r="G39" s="16">
        <v>5020060870</v>
      </c>
      <c r="H39" s="95" t="s">
        <v>106</v>
      </c>
      <c r="I39" s="87">
        <f t="shared" si="0"/>
        <v>729800</v>
      </c>
      <c r="J39" s="87">
        <v>642400</v>
      </c>
      <c r="K39" s="87">
        <v>6400</v>
      </c>
      <c r="L39" s="87">
        <v>0</v>
      </c>
      <c r="M39" s="87">
        <v>81000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</row>
    <row r="40" spans="2:29" ht="37.5" hidden="1">
      <c r="B40" s="66"/>
      <c r="C40" s="39" t="s">
        <v>108</v>
      </c>
      <c r="D40" s="112" t="s">
        <v>378</v>
      </c>
      <c r="E40" s="95" t="s">
        <v>16</v>
      </c>
      <c r="F40" s="95" t="s">
        <v>23</v>
      </c>
      <c r="G40" s="16">
        <v>5020060870</v>
      </c>
      <c r="H40" s="95" t="s">
        <v>109</v>
      </c>
      <c r="I40" s="87">
        <f t="shared" si="0"/>
        <v>0</v>
      </c>
      <c r="J40" s="87">
        <v>81000</v>
      </c>
      <c r="K40" s="87">
        <v>0</v>
      </c>
      <c r="L40" s="87">
        <v>0</v>
      </c>
      <c r="M40" s="87">
        <v>-81000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</row>
    <row r="41" spans="2:29" ht="56.25" hidden="1">
      <c r="B41" s="66"/>
      <c r="C41" s="73" t="s">
        <v>115</v>
      </c>
      <c r="D41" s="112" t="s">
        <v>378</v>
      </c>
      <c r="E41" s="95" t="s">
        <v>16</v>
      </c>
      <c r="F41" s="95" t="s">
        <v>23</v>
      </c>
      <c r="G41" s="16">
        <v>5020060890</v>
      </c>
      <c r="H41" s="95"/>
      <c r="I41" s="87">
        <f t="shared" si="0"/>
        <v>0</v>
      </c>
      <c r="J41" s="87">
        <f t="shared" ref="J41:AC41" si="24">J42+J43</f>
        <v>0</v>
      </c>
      <c r="K41" s="87">
        <f t="shared" si="24"/>
        <v>0</v>
      </c>
      <c r="L41" s="87">
        <f t="shared" si="24"/>
        <v>0</v>
      </c>
      <c r="M41" s="87">
        <f t="shared" si="24"/>
        <v>0</v>
      </c>
      <c r="N41" s="87">
        <f t="shared" si="24"/>
        <v>0</v>
      </c>
      <c r="O41" s="87">
        <f t="shared" si="24"/>
        <v>0</v>
      </c>
      <c r="P41" s="87">
        <f t="shared" si="24"/>
        <v>0</v>
      </c>
      <c r="Q41" s="87">
        <f t="shared" si="24"/>
        <v>0</v>
      </c>
      <c r="R41" s="87">
        <f t="shared" si="24"/>
        <v>0</v>
      </c>
      <c r="S41" s="87">
        <f t="shared" si="24"/>
        <v>0</v>
      </c>
      <c r="T41" s="87">
        <f t="shared" si="24"/>
        <v>0</v>
      </c>
      <c r="U41" s="87">
        <f t="shared" si="24"/>
        <v>0</v>
      </c>
      <c r="V41" s="87">
        <f t="shared" si="24"/>
        <v>0</v>
      </c>
      <c r="W41" s="87">
        <f t="shared" si="24"/>
        <v>0</v>
      </c>
      <c r="X41" s="87">
        <f t="shared" si="24"/>
        <v>0</v>
      </c>
      <c r="Y41" s="87">
        <f t="shared" si="24"/>
        <v>0</v>
      </c>
      <c r="Z41" s="87">
        <f t="shared" si="24"/>
        <v>0</v>
      </c>
      <c r="AA41" s="87">
        <f t="shared" si="24"/>
        <v>0</v>
      </c>
      <c r="AB41" s="87">
        <f t="shared" si="24"/>
        <v>0</v>
      </c>
      <c r="AC41" s="87">
        <f t="shared" si="24"/>
        <v>0</v>
      </c>
    </row>
    <row r="42" spans="2:29" ht="93.75" hidden="1">
      <c r="B42" s="66"/>
      <c r="C42" s="39" t="s">
        <v>105</v>
      </c>
      <c r="D42" s="112" t="s">
        <v>378</v>
      </c>
      <c r="E42" s="95" t="s">
        <v>16</v>
      </c>
      <c r="F42" s="95" t="s">
        <v>23</v>
      </c>
      <c r="G42" s="16">
        <v>5020060890</v>
      </c>
      <c r="H42" s="95" t="s">
        <v>106</v>
      </c>
      <c r="I42" s="87">
        <f t="shared" si="0"/>
        <v>0</v>
      </c>
      <c r="J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7">
        <v>0</v>
      </c>
      <c r="V42" s="87">
        <v>0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>
        <v>0</v>
      </c>
      <c r="AC42" s="87">
        <v>0</v>
      </c>
    </row>
    <row r="43" spans="2:29" ht="37.5" hidden="1">
      <c r="B43" s="66"/>
      <c r="C43" s="39" t="s">
        <v>108</v>
      </c>
      <c r="D43" s="112" t="s">
        <v>378</v>
      </c>
      <c r="E43" s="95" t="s">
        <v>16</v>
      </c>
      <c r="F43" s="95" t="s">
        <v>23</v>
      </c>
      <c r="G43" s="16">
        <v>5020060890</v>
      </c>
      <c r="H43" s="95" t="s">
        <v>109</v>
      </c>
      <c r="I43" s="87">
        <f t="shared" si="0"/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7">
        <v>0</v>
      </c>
      <c r="W43" s="87">
        <v>0</v>
      </c>
      <c r="X43" s="87">
        <v>0</v>
      </c>
      <c r="Y43" s="87">
        <v>0</v>
      </c>
      <c r="Z43" s="87">
        <v>0</v>
      </c>
      <c r="AA43" s="87">
        <v>0</v>
      </c>
      <c r="AB43" s="87">
        <v>0</v>
      </c>
      <c r="AC43" s="87">
        <v>0</v>
      </c>
    </row>
    <row r="44" spans="2:29" ht="56.25">
      <c r="B44" s="66"/>
      <c r="C44" s="39" t="s">
        <v>115</v>
      </c>
      <c r="D44" s="112" t="s">
        <v>378</v>
      </c>
      <c r="E44" s="95" t="s">
        <v>16</v>
      </c>
      <c r="F44" s="95" t="s">
        <v>23</v>
      </c>
      <c r="G44" s="16">
        <v>5020069200</v>
      </c>
      <c r="H44" s="95"/>
      <c r="I44" s="87">
        <f t="shared" si="0"/>
        <v>3959600</v>
      </c>
      <c r="J44" s="87">
        <f>J45+J46</f>
        <v>3923600</v>
      </c>
      <c r="K44" s="87">
        <f>K45</f>
        <v>36000</v>
      </c>
      <c r="L44" s="87">
        <f t="shared" ref="L44:AC44" si="25">L45+L46</f>
        <v>0</v>
      </c>
      <c r="M44" s="87">
        <f t="shared" si="25"/>
        <v>0</v>
      </c>
      <c r="N44" s="87">
        <f t="shared" si="25"/>
        <v>0</v>
      </c>
      <c r="O44" s="87">
        <f t="shared" si="25"/>
        <v>0</v>
      </c>
      <c r="P44" s="87">
        <f t="shared" si="25"/>
        <v>0</v>
      </c>
      <c r="Q44" s="87">
        <f t="shared" si="25"/>
        <v>0</v>
      </c>
      <c r="R44" s="87">
        <f t="shared" si="25"/>
        <v>0</v>
      </c>
      <c r="S44" s="87">
        <f t="shared" si="25"/>
        <v>0</v>
      </c>
      <c r="T44" s="87">
        <f t="shared" si="25"/>
        <v>0</v>
      </c>
      <c r="U44" s="87">
        <f t="shared" si="25"/>
        <v>0</v>
      </c>
      <c r="V44" s="87">
        <f t="shared" si="25"/>
        <v>0</v>
      </c>
      <c r="W44" s="87">
        <f t="shared" si="25"/>
        <v>0</v>
      </c>
      <c r="X44" s="87">
        <f t="shared" si="25"/>
        <v>0</v>
      </c>
      <c r="Y44" s="87">
        <f t="shared" si="25"/>
        <v>0</v>
      </c>
      <c r="Z44" s="87">
        <f t="shared" si="25"/>
        <v>0</v>
      </c>
      <c r="AA44" s="87">
        <f t="shared" si="25"/>
        <v>0</v>
      </c>
      <c r="AB44" s="87">
        <f t="shared" si="25"/>
        <v>0</v>
      </c>
      <c r="AC44" s="87">
        <f t="shared" si="25"/>
        <v>0</v>
      </c>
    </row>
    <row r="45" spans="2:29" ht="93.75">
      <c r="B45" s="66"/>
      <c r="C45" s="39" t="s">
        <v>105</v>
      </c>
      <c r="D45" s="112" t="s">
        <v>378</v>
      </c>
      <c r="E45" s="95" t="s">
        <v>16</v>
      </c>
      <c r="F45" s="95" t="s">
        <v>23</v>
      </c>
      <c r="G45" s="16">
        <v>5020069200</v>
      </c>
      <c r="H45" s="95" t="s">
        <v>106</v>
      </c>
      <c r="I45" s="87">
        <f t="shared" si="0"/>
        <v>3859600</v>
      </c>
      <c r="J45" s="87">
        <v>3599600</v>
      </c>
      <c r="K45" s="87">
        <v>36000</v>
      </c>
      <c r="L45" s="87">
        <v>0</v>
      </c>
      <c r="M45" s="87">
        <v>224000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87">
        <v>0</v>
      </c>
      <c r="V45" s="87">
        <v>0</v>
      </c>
      <c r="W45" s="87">
        <v>0</v>
      </c>
      <c r="AC45" s="87"/>
    </row>
    <row r="46" spans="2:29" ht="37.5">
      <c r="B46" s="66"/>
      <c r="C46" s="39" t="s">
        <v>108</v>
      </c>
      <c r="D46" s="112" t="s">
        <v>378</v>
      </c>
      <c r="E46" s="95" t="s">
        <v>16</v>
      </c>
      <c r="F46" s="95" t="s">
        <v>23</v>
      </c>
      <c r="G46" s="16">
        <v>5020069200</v>
      </c>
      <c r="H46" s="95" t="s">
        <v>109</v>
      </c>
      <c r="I46" s="87">
        <f t="shared" si="0"/>
        <v>100000</v>
      </c>
      <c r="J46" s="87">
        <v>324000</v>
      </c>
      <c r="K46" s="87">
        <v>0</v>
      </c>
      <c r="L46" s="87">
        <v>0</v>
      </c>
      <c r="M46" s="87">
        <v>-224000</v>
      </c>
      <c r="N46" s="87">
        <v>0</v>
      </c>
      <c r="O46" s="87">
        <v>0</v>
      </c>
      <c r="P46" s="87">
        <v>0</v>
      </c>
      <c r="Q46" s="87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AC46" s="87"/>
    </row>
    <row r="47" spans="2:29">
      <c r="B47" s="66"/>
      <c r="C47" s="39" t="s">
        <v>24</v>
      </c>
      <c r="D47" s="112" t="s">
        <v>378</v>
      </c>
      <c r="E47" s="95" t="s">
        <v>16</v>
      </c>
      <c r="F47" s="95" t="s">
        <v>25</v>
      </c>
      <c r="G47" s="16"/>
      <c r="H47" s="95"/>
      <c r="I47" s="87">
        <f t="shared" si="0"/>
        <v>19800</v>
      </c>
      <c r="J47" s="87">
        <f t="shared" ref="J47:S49" si="26">J48</f>
        <v>24700</v>
      </c>
      <c r="K47" s="87">
        <f t="shared" si="26"/>
        <v>14000</v>
      </c>
      <c r="L47" s="87">
        <f t="shared" si="26"/>
        <v>-18900</v>
      </c>
      <c r="M47" s="87">
        <f t="shared" si="26"/>
        <v>0</v>
      </c>
      <c r="N47" s="87">
        <f t="shared" si="26"/>
        <v>0</v>
      </c>
      <c r="O47" s="87">
        <f t="shared" si="26"/>
        <v>0</v>
      </c>
      <c r="P47" s="87">
        <f t="shared" si="26"/>
        <v>0</v>
      </c>
      <c r="Q47" s="87">
        <f t="shared" si="26"/>
        <v>0</v>
      </c>
      <c r="R47" s="87">
        <f t="shared" si="26"/>
        <v>0</v>
      </c>
      <c r="S47" s="87">
        <f t="shared" si="26"/>
        <v>0</v>
      </c>
      <c r="T47" s="87">
        <f t="shared" ref="T47:AC49" si="27">T48</f>
        <v>0</v>
      </c>
      <c r="U47" s="87">
        <f t="shared" si="27"/>
        <v>0</v>
      </c>
      <c r="V47" s="87">
        <f t="shared" si="27"/>
        <v>0</v>
      </c>
      <c r="W47" s="87">
        <f t="shared" si="27"/>
        <v>0</v>
      </c>
      <c r="X47" s="87">
        <f t="shared" si="27"/>
        <v>0</v>
      </c>
      <c r="Y47" s="87">
        <f t="shared" si="27"/>
        <v>0</v>
      </c>
      <c r="Z47" s="87">
        <f t="shared" si="27"/>
        <v>0</v>
      </c>
      <c r="AA47" s="87">
        <f t="shared" si="27"/>
        <v>0</v>
      </c>
      <c r="AB47" s="87">
        <f t="shared" si="27"/>
        <v>0</v>
      </c>
      <c r="AC47" s="87">
        <f t="shared" si="27"/>
        <v>0</v>
      </c>
    </row>
    <row r="48" spans="2:29" ht="37.5">
      <c r="B48" s="66"/>
      <c r="C48" s="39" t="s">
        <v>336</v>
      </c>
      <c r="D48" s="112" t="s">
        <v>378</v>
      </c>
      <c r="E48" s="95" t="s">
        <v>16</v>
      </c>
      <c r="F48" s="95" t="s">
        <v>25</v>
      </c>
      <c r="G48" s="16">
        <v>9900000000</v>
      </c>
      <c r="H48" s="95"/>
      <c r="I48" s="87">
        <f t="shared" si="0"/>
        <v>19800</v>
      </c>
      <c r="J48" s="87">
        <f t="shared" si="26"/>
        <v>24700</v>
      </c>
      <c r="K48" s="87">
        <f t="shared" si="26"/>
        <v>14000</v>
      </c>
      <c r="L48" s="87">
        <f t="shared" si="26"/>
        <v>-18900</v>
      </c>
      <c r="M48" s="87">
        <f t="shared" si="26"/>
        <v>0</v>
      </c>
      <c r="N48" s="87">
        <f t="shared" si="26"/>
        <v>0</v>
      </c>
      <c r="O48" s="87">
        <f t="shared" si="26"/>
        <v>0</v>
      </c>
      <c r="P48" s="87">
        <f t="shared" si="26"/>
        <v>0</v>
      </c>
      <c r="Q48" s="87">
        <f t="shared" si="26"/>
        <v>0</v>
      </c>
      <c r="R48" s="87">
        <f t="shared" si="26"/>
        <v>0</v>
      </c>
      <c r="S48" s="87">
        <f t="shared" si="26"/>
        <v>0</v>
      </c>
      <c r="T48" s="87">
        <f t="shared" si="27"/>
        <v>0</v>
      </c>
      <c r="U48" s="87">
        <f t="shared" si="27"/>
        <v>0</v>
      </c>
      <c r="V48" s="87">
        <f t="shared" si="27"/>
        <v>0</v>
      </c>
      <c r="W48" s="87">
        <f t="shared" si="27"/>
        <v>0</v>
      </c>
      <c r="X48" s="87">
        <f t="shared" si="27"/>
        <v>0</v>
      </c>
      <c r="Y48" s="87">
        <f t="shared" si="27"/>
        <v>0</v>
      </c>
      <c r="Z48" s="87">
        <f t="shared" si="27"/>
        <v>0</v>
      </c>
      <c r="AA48" s="87">
        <f t="shared" si="27"/>
        <v>0</v>
      </c>
      <c r="AB48" s="87">
        <f t="shared" si="27"/>
        <v>0</v>
      </c>
      <c r="AC48" s="87">
        <f t="shared" si="27"/>
        <v>0</v>
      </c>
    </row>
    <row r="49" spans="2:29" ht="56.25">
      <c r="B49" s="66"/>
      <c r="C49" s="39" t="s">
        <v>343</v>
      </c>
      <c r="D49" s="112" t="s">
        <v>378</v>
      </c>
      <c r="E49" s="95" t="s">
        <v>16</v>
      </c>
      <c r="F49" s="95" t="s">
        <v>25</v>
      </c>
      <c r="G49" s="16">
        <v>9900051200</v>
      </c>
      <c r="H49" s="95"/>
      <c r="I49" s="87">
        <f t="shared" si="0"/>
        <v>19800</v>
      </c>
      <c r="J49" s="87">
        <f t="shared" si="26"/>
        <v>24700</v>
      </c>
      <c r="K49" s="87">
        <f t="shared" si="26"/>
        <v>14000</v>
      </c>
      <c r="L49" s="87">
        <f t="shared" si="26"/>
        <v>-18900</v>
      </c>
      <c r="M49" s="87">
        <f t="shared" si="26"/>
        <v>0</v>
      </c>
      <c r="N49" s="87">
        <f t="shared" si="26"/>
        <v>0</v>
      </c>
      <c r="O49" s="87">
        <f t="shared" si="26"/>
        <v>0</v>
      </c>
      <c r="P49" s="87">
        <f t="shared" si="26"/>
        <v>0</v>
      </c>
      <c r="Q49" s="87">
        <f t="shared" si="26"/>
        <v>0</v>
      </c>
      <c r="R49" s="87">
        <f t="shared" si="26"/>
        <v>0</v>
      </c>
      <c r="S49" s="87">
        <f t="shared" si="26"/>
        <v>0</v>
      </c>
      <c r="T49" s="87">
        <f t="shared" si="27"/>
        <v>0</v>
      </c>
      <c r="U49" s="87">
        <f t="shared" si="27"/>
        <v>0</v>
      </c>
      <c r="V49" s="87">
        <f t="shared" si="27"/>
        <v>0</v>
      </c>
      <c r="W49" s="87">
        <f t="shared" si="27"/>
        <v>0</v>
      </c>
      <c r="X49" s="87">
        <f t="shared" si="27"/>
        <v>0</v>
      </c>
      <c r="Y49" s="87">
        <f t="shared" si="27"/>
        <v>0</v>
      </c>
      <c r="Z49" s="87">
        <f t="shared" si="27"/>
        <v>0</v>
      </c>
      <c r="AA49" s="87">
        <f t="shared" si="27"/>
        <v>0</v>
      </c>
      <c r="AB49" s="87">
        <f t="shared" si="27"/>
        <v>0</v>
      </c>
      <c r="AC49" s="87">
        <f t="shared" si="27"/>
        <v>0</v>
      </c>
    </row>
    <row r="50" spans="2:29" ht="37.5">
      <c r="B50" s="66"/>
      <c r="C50" s="39" t="s">
        <v>108</v>
      </c>
      <c r="D50" s="112" t="s">
        <v>378</v>
      </c>
      <c r="E50" s="95" t="s">
        <v>16</v>
      </c>
      <c r="F50" s="95" t="s">
        <v>25</v>
      </c>
      <c r="G50" s="16">
        <v>9900051200</v>
      </c>
      <c r="H50" s="95" t="s">
        <v>109</v>
      </c>
      <c r="I50" s="87">
        <f t="shared" si="0"/>
        <v>19800</v>
      </c>
      <c r="J50" s="87">
        <v>24700</v>
      </c>
      <c r="K50" s="87">
        <v>14000</v>
      </c>
      <c r="L50" s="87">
        <v>-18900</v>
      </c>
      <c r="M50" s="87">
        <v>0</v>
      </c>
      <c r="N50" s="87">
        <v>0</v>
      </c>
      <c r="O50" s="87">
        <v>0</v>
      </c>
      <c r="P50" s="87">
        <v>0</v>
      </c>
      <c r="Q50" s="87">
        <v>0</v>
      </c>
      <c r="R50" s="87">
        <v>0</v>
      </c>
      <c r="S50" s="87">
        <v>0</v>
      </c>
      <c r="T50" s="87">
        <v>0</v>
      </c>
      <c r="U50" s="87">
        <v>0</v>
      </c>
      <c r="V50" s="87">
        <v>0</v>
      </c>
      <c r="W50" s="87">
        <v>0</v>
      </c>
      <c r="X50" s="87">
        <v>0</v>
      </c>
      <c r="Y50" s="87">
        <v>0</v>
      </c>
      <c r="Z50" s="87">
        <v>0</v>
      </c>
      <c r="AA50" s="87">
        <v>0</v>
      </c>
      <c r="AB50" s="87">
        <v>0</v>
      </c>
      <c r="AC50" s="87">
        <v>0</v>
      </c>
    </row>
    <row r="51" spans="2:29">
      <c r="B51" s="66"/>
      <c r="C51" s="39" t="s">
        <v>28</v>
      </c>
      <c r="D51" s="112" t="s">
        <v>378</v>
      </c>
      <c r="E51" s="95" t="s">
        <v>16</v>
      </c>
      <c r="F51" s="95" t="s">
        <v>29</v>
      </c>
      <c r="G51" s="16"/>
      <c r="H51" s="95"/>
      <c r="I51" s="87">
        <f t="shared" si="0"/>
        <v>8300000</v>
      </c>
      <c r="M51" s="87">
        <f t="shared" ref="M51:V53" si="28">M52</f>
        <v>8300000</v>
      </c>
      <c r="N51" s="87">
        <f t="shared" si="28"/>
        <v>0</v>
      </c>
      <c r="O51" s="87">
        <f t="shared" si="28"/>
        <v>0</v>
      </c>
      <c r="P51" s="87">
        <f t="shared" si="28"/>
        <v>0</v>
      </c>
      <c r="Q51" s="87">
        <f t="shared" si="28"/>
        <v>0</v>
      </c>
      <c r="R51" s="87">
        <f t="shared" si="28"/>
        <v>0</v>
      </c>
      <c r="S51" s="87">
        <f t="shared" si="28"/>
        <v>0</v>
      </c>
      <c r="T51" s="87">
        <f t="shared" si="28"/>
        <v>0</v>
      </c>
      <c r="U51" s="87">
        <f t="shared" si="28"/>
        <v>0</v>
      </c>
      <c r="V51" s="87">
        <f t="shared" si="28"/>
        <v>0</v>
      </c>
      <c r="W51" s="87">
        <f t="shared" ref="W51:AF53" si="29">W52</f>
        <v>0</v>
      </c>
      <c r="X51" s="87">
        <f t="shared" si="29"/>
        <v>0</v>
      </c>
      <c r="Y51" s="87">
        <f t="shared" si="29"/>
        <v>0</v>
      </c>
      <c r="Z51" s="87">
        <f t="shared" si="29"/>
        <v>0</v>
      </c>
      <c r="AA51" s="87">
        <f t="shared" si="29"/>
        <v>0</v>
      </c>
      <c r="AB51" s="87">
        <f t="shared" si="29"/>
        <v>0</v>
      </c>
      <c r="AC51" s="87">
        <f t="shared" si="29"/>
        <v>0</v>
      </c>
    </row>
    <row r="52" spans="2:29" ht="37.5">
      <c r="B52" s="66"/>
      <c r="C52" s="39" t="s">
        <v>336</v>
      </c>
      <c r="D52" s="112" t="s">
        <v>378</v>
      </c>
      <c r="E52" s="95" t="s">
        <v>16</v>
      </c>
      <c r="F52" s="95" t="s">
        <v>29</v>
      </c>
      <c r="G52" s="16">
        <v>9900000000</v>
      </c>
      <c r="H52" s="95"/>
      <c r="I52" s="87">
        <f t="shared" si="0"/>
        <v>8300000</v>
      </c>
      <c r="M52" s="87">
        <f t="shared" si="28"/>
        <v>8300000</v>
      </c>
      <c r="N52" s="87">
        <f t="shared" si="28"/>
        <v>0</v>
      </c>
      <c r="O52" s="87">
        <f t="shared" si="28"/>
        <v>0</v>
      </c>
      <c r="P52" s="87">
        <f t="shared" si="28"/>
        <v>0</v>
      </c>
      <c r="Q52" s="87">
        <f t="shared" si="28"/>
        <v>0</v>
      </c>
      <c r="R52" s="87">
        <f t="shared" si="28"/>
        <v>0</v>
      </c>
      <c r="S52" s="87">
        <f t="shared" si="28"/>
        <v>0</v>
      </c>
      <c r="T52" s="87">
        <f t="shared" si="28"/>
        <v>0</v>
      </c>
      <c r="U52" s="87">
        <f t="shared" si="28"/>
        <v>0</v>
      </c>
      <c r="V52" s="87">
        <f t="shared" si="28"/>
        <v>0</v>
      </c>
      <c r="W52" s="87">
        <f t="shared" si="29"/>
        <v>0</v>
      </c>
      <c r="X52" s="87">
        <f t="shared" si="29"/>
        <v>0</v>
      </c>
      <c r="Y52" s="87">
        <f t="shared" si="29"/>
        <v>0</v>
      </c>
      <c r="Z52" s="87">
        <f t="shared" si="29"/>
        <v>0</v>
      </c>
      <c r="AA52" s="87">
        <f t="shared" si="29"/>
        <v>0</v>
      </c>
      <c r="AB52" s="87">
        <f t="shared" si="29"/>
        <v>0</v>
      </c>
      <c r="AC52" s="87">
        <f t="shared" si="29"/>
        <v>0</v>
      </c>
    </row>
    <row r="53" spans="2:29">
      <c r="B53" s="66"/>
      <c r="C53" s="39" t="s">
        <v>359</v>
      </c>
      <c r="D53" s="112" t="s">
        <v>378</v>
      </c>
      <c r="E53" s="95" t="s">
        <v>16</v>
      </c>
      <c r="F53" s="95" t="s">
        <v>29</v>
      </c>
      <c r="G53" s="16">
        <v>9970000000</v>
      </c>
      <c r="H53" s="95"/>
      <c r="I53" s="87">
        <f t="shared" si="0"/>
        <v>8300000</v>
      </c>
      <c r="M53" s="87">
        <f t="shared" si="28"/>
        <v>8300000</v>
      </c>
      <c r="N53" s="87">
        <f t="shared" si="28"/>
        <v>0</v>
      </c>
      <c r="O53" s="87">
        <f t="shared" si="28"/>
        <v>0</v>
      </c>
      <c r="P53" s="87">
        <f t="shared" si="28"/>
        <v>0</v>
      </c>
      <c r="Q53" s="87">
        <f t="shared" si="28"/>
        <v>0</v>
      </c>
      <c r="R53" s="87">
        <f t="shared" si="28"/>
        <v>0</v>
      </c>
      <c r="S53" s="87">
        <f t="shared" si="28"/>
        <v>0</v>
      </c>
      <c r="T53" s="87">
        <f t="shared" si="28"/>
        <v>0</v>
      </c>
      <c r="U53" s="87">
        <f t="shared" si="28"/>
        <v>0</v>
      </c>
      <c r="V53" s="87">
        <f t="shared" si="28"/>
        <v>0</v>
      </c>
      <c r="W53" s="87">
        <f t="shared" si="29"/>
        <v>0</v>
      </c>
      <c r="X53" s="87">
        <f t="shared" si="29"/>
        <v>0</v>
      </c>
      <c r="Y53" s="87">
        <f t="shared" si="29"/>
        <v>0</v>
      </c>
      <c r="Z53" s="87">
        <f t="shared" si="29"/>
        <v>0</v>
      </c>
      <c r="AA53" s="87">
        <f t="shared" si="29"/>
        <v>0</v>
      </c>
      <c r="AB53" s="87">
        <f t="shared" si="29"/>
        <v>0</v>
      </c>
      <c r="AC53" s="87">
        <f t="shared" si="29"/>
        <v>0</v>
      </c>
    </row>
    <row r="54" spans="2:29">
      <c r="B54" s="66"/>
      <c r="C54" s="39" t="s">
        <v>360</v>
      </c>
      <c r="D54" s="112" t="s">
        <v>378</v>
      </c>
      <c r="E54" s="95" t="s">
        <v>16</v>
      </c>
      <c r="F54" s="95" t="s">
        <v>29</v>
      </c>
      <c r="G54" s="16">
        <v>9970010260</v>
      </c>
      <c r="H54" s="95"/>
      <c r="I54" s="87">
        <f t="shared" si="0"/>
        <v>8300000</v>
      </c>
      <c r="M54" s="87">
        <f t="shared" ref="M54:U54" si="30">M55</f>
        <v>8300000</v>
      </c>
      <c r="N54" s="87">
        <f t="shared" si="30"/>
        <v>0</v>
      </c>
      <c r="O54" s="87">
        <f t="shared" si="30"/>
        <v>0</v>
      </c>
      <c r="P54" s="87">
        <f t="shared" si="30"/>
        <v>0</v>
      </c>
      <c r="Q54" s="87">
        <f t="shared" si="30"/>
        <v>0</v>
      </c>
      <c r="R54" s="87">
        <f t="shared" si="30"/>
        <v>0</v>
      </c>
      <c r="S54" s="87">
        <f t="shared" si="30"/>
        <v>0</v>
      </c>
      <c r="T54" s="87">
        <f t="shared" si="30"/>
        <v>0</v>
      </c>
      <c r="U54" s="87">
        <f t="shared" si="30"/>
        <v>0</v>
      </c>
      <c r="V54" s="87">
        <f t="shared" ref="V54:AC54" si="31">V55+V56</f>
        <v>0</v>
      </c>
      <c r="W54" s="87">
        <f t="shared" si="31"/>
        <v>0</v>
      </c>
      <c r="X54" s="87">
        <f t="shared" si="31"/>
        <v>0</v>
      </c>
      <c r="Y54" s="87">
        <f t="shared" si="31"/>
        <v>0</v>
      </c>
      <c r="Z54" s="87">
        <f t="shared" si="31"/>
        <v>0</v>
      </c>
      <c r="AA54" s="87">
        <f t="shared" si="31"/>
        <v>0</v>
      </c>
      <c r="AB54" s="87">
        <f t="shared" si="31"/>
        <v>0</v>
      </c>
      <c r="AC54" s="87">
        <f t="shared" si="31"/>
        <v>0</v>
      </c>
    </row>
    <row r="55" spans="2:29" ht="37.5" hidden="1">
      <c r="B55" s="66"/>
      <c r="C55" s="39" t="s">
        <v>108</v>
      </c>
      <c r="D55" s="112" t="s">
        <v>378</v>
      </c>
      <c r="E55" s="95" t="s">
        <v>16</v>
      </c>
      <c r="F55" s="95" t="s">
        <v>29</v>
      </c>
      <c r="G55" s="16">
        <v>9970010260</v>
      </c>
      <c r="H55" s="95" t="s">
        <v>109</v>
      </c>
      <c r="I55" s="87">
        <f t="shared" si="0"/>
        <v>0</v>
      </c>
      <c r="M55" s="87">
        <v>8300000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-8300000</v>
      </c>
      <c r="W55" s="87">
        <v>0</v>
      </c>
      <c r="AC55" s="87"/>
    </row>
    <row r="56" spans="2:29">
      <c r="B56" s="66"/>
      <c r="C56" s="39" t="s">
        <v>112</v>
      </c>
      <c r="D56" s="112" t="s">
        <v>378</v>
      </c>
      <c r="E56" s="95" t="s">
        <v>16</v>
      </c>
      <c r="F56" s="95" t="s">
        <v>29</v>
      </c>
      <c r="G56" s="16">
        <v>9970010260</v>
      </c>
      <c r="H56" s="95" t="s">
        <v>113</v>
      </c>
      <c r="I56" s="87">
        <f t="shared" si="0"/>
        <v>8300000</v>
      </c>
      <c r="V56" s="87">
        <v>8300000</v>
      </c>
      <c r="W56" s="87">
        <v>0</v>
      </c>
      <c r="AC56" s="87"/>
    </row>
    <row r="57" spans="2:29">
      <c r="B57" s="66"/>
      <c r="C57" s="39" t="s">
        <v>30</v>
      </c>
      <c r="D57" s="112" t="s">
        <v>378</v>
      </c>
      <c r="E57" s="95" t="s">
        <v>16</v>
      </c>
      <c r="F57" s="95" t="s">
        <v>31</v>
      </c>
      <c r="G57" s="16"/>
      <c r="H57" s="95"/>
      <c r="I57" s="87">
        <f t="shared" si="0"/>
        <v>16767723.300000001</v>
      </c>
      <c r="J57" s="87">
        <f t="shared" ref="J57:S60" si="32">J58</f>
        <v>1000000</v>
      </c>
      <c r="K57" s="87">
        <f t="shared" si="32"/>
        <v>4952400</v>
      </c>
      <c r="L57" s="87">
        <f t="shared" si="32"/>
        <v>0</v>
      </c>
      <c r="M57" s="87">
        <f t="shared" si="32"/>
        <v>0</v>
      </c>
      <c r="N57" s="87">
        <f t="shared" si="32"/>
        <v>0</v>
      </c>
      <c r="O57" s="87">
        <f t="shared" si="32"/>
        <v>-461100.68</v>
      </c>
      <c r="P57" s="87">
        <f t="shared" si="32"/>
        <v>0</v>
      </c>
      <c r="Q57" s="87">
        <f t="shared" si="32"/>
        <v>0</v>
      </c>
      <c r="R57" s="87">
        <f t="shared" si="32"/>
        <v>0</v>
      </c>
      <c r="S57" s="87">
        <f t="shared" si="32"/>
        <v>5436900</v>
      </c>
      <c r="T57" s="87">
        <f t="shared" ref="T57:AC60" si="33">T58</f>
        <v>0</v>
      </c>
      <c r="U57" s="87">
        <f t="shared" si="33"/>
        <v>-300000</v>
      </c>
      <c r="V57" s="87">
        <f t="shared" si="33"/>
        <v>-4954440.42</v>
      </c>
      <c r="W57" s="87">
        <f t="shared" si="33"/>
        <v>-50000</v>
      </c>
      <c r="X57" s="87">
        <f t="shared" si="33"/>
        <v>-2044695</v>
      </c>
      <c r="Y57" s="87">
        <f t="shared" si="33"/>
        <v>-1000000</v>
      </c>
      <c r="Z57" s="87">
        <f t="shared" si="33"/>
        <v>0</v>
      </c>
      <c r="AA57" s="87">
        <f t="shared" si="33"/>
        <v>1076950.54</v>
      </c>
      <c r="AB57" s="87">
        <f t="shared" si="33"/>
        <v>13111708.860000001</v>
      </c>
      <c r="AC57" s="87">
        <f t="shared" si="33"/>
        <v>0</v>
      </c>
    </row>
    <row r="58" spans="2:29" ht="37.5">
      <c r="B58" s="66"/>
      <c r="C58" s="39" t="s">
        <v>336</v>
      </c>
      <c r="D58" s="112" t="s">
        <v>378</v>
      </c>
      <c r="E58" s="95" t="s">
        <v>16</v>
      </c>
      <c r="F58" s="95" t="s">
        <v>31</v>
      </c>
      <c r="G58" s="16">
        <v>9900000000</v>
      </c>
      <c r="H58" s="95"/>
      <c r="I58" s="87">
        <f t="shared" si="0"/>
        <v>16767723.300000001</v>
      </c>
      <c r="J58" s="87">
        <f t="shared" si="32"/>
        <v>1000000</v>
      </c>
      <c r="K58" s="87">
        <f t="shared" si="32"/>
        <v>4952400</v>
      </c>
      <c r="L58" s="87">
        <f t="shared" si="32"/>
        <v>0</v>
      </c>
      <c r="M58" s="87">
        <f t="shared" si="32"/>
        <v>0</v>
      </c>
      <c r="N58" s="87">
        <f t="shared" si="32"/>
        <v>0</v>
      </c>
      <c r="O58" s="87">
        <f t="shared" si="32"/>
        <v>-461100.68</v>
      </c>
      <c r="P58" s="87">
        <f t="shared" si="32"/>
        <v>0</v>
      </c>
      <c r="Q58" s="87">
        <f t="shared" si="32"/>
        <v>0</v>
      </c>
      <c r="R58" s="87">
        <f t="shared" si="32"/>
        <v>0</v>
      </c>
      <c r="S58" s="87">
        <f t="shared" si="32"/>
        <v>5436900</v>
      </c>
      <c r="T58" s="87">
        <f t="shared" si="33"/>
        <v>0</v>
      </c>
      <c r="U58" s="87">
        <f t="shared" si="33"/>
        <v>-300000</v>
      </c>
      <c r="V58" s="87">
        <f t="shared" si="33"/>
        <v>-4954440.42</v>
      </c>
      <c r="W58" s="87">
        <f t="shared" si="33"/>
        <v>-50000</v>
      </c>
      <c r="X58" s="87">
        <f t="shared" si="33"/>
        <v>-2044695</v>
      </c>
      <c r="Y58" s="87">
        <f t="shared" si="33"/>
        <v>-1000000</v>
      </c>
      <c r="Z58" s="87">
        <f t="shared" si="33"/>
        <v>0</v>
      </c>
      <c r="AA58" s="87">
        <f t="shared" si="33"/>
        <v>1076950.54</v>
      </c>
      <c r="AB58" s="87">
        <f t="shared" si="33"/>
        <v>13111708.860000001</v>
      </c>
      <c r="AC58" s="87">
        <f t="shared" si="33"/>
        <v>0</v>
      </c>
    </row>
    <row r="59" spans="2:29">
      <c r="B59" s="66"/>
      <c r="C59" s="73" t="s">
        <v>380</v>
      </c>
      <c r="D59" s="112" t="s">
        <v>378</v>
      </c>
      <c r="E59" s="95" t="s">
        <v>16</v>
      </c>
      <c r="F59" s="95" t="s">
        <v>31</v>
      </c>
      <c r="G59" s="16">
        <v>9930000000</v>
      </c>
      <c r="H59" s="95"/>
      <c r="I59" s="87">
        <f t="shared" si="0"/>
        <v>16767723.300000001</v>
      </c>
      <c r="J59" s="87">
        <f t="shared" si="32"/>
        <v>1000000</v>
      </c>
      <c r="K59" s="87">
        <f t="shared" si="32"/>
        <v>4952400</v>
      </c>
      <c r="L59" s="87">
        <f t="shared" si="32"/>
        <v>0</v>
      </c>
      <c r="M59" s="87">
        <f t="shared" si="32"/>
        <v>0</v>
      </c>
      <c r="N59" s="87">
        <f t="shared" si="32"/>
        <v>0</v>
      </c>
      <c r="O59" s="87">
        <f t="shared" si="32"/>
        <v>-461100.68</v>
      </c>
      <c r="P59" s="87">
        <f t="shared" si="32"/>
        <v>0</v>
      </c>
      <c r="Q59" s="87">
        <f t="shared" si="32"/>
        <v>0</v>
      </c>
      <c r="R59" s="87">
        <f t="shared" si="32"/>
        <v>0</v>
      </c>
      <c r="S59" s="87">
        <f t="shared" si="32"/>
        <v>5436900</v>
      </c>
      <c r="T59" s="87">
        <f t="shared" si="33"/>
        <v>0</v>
      </c>
      <c r="U59" s="87">
        <f t="shared" si="33"/>
        <v>-300000</v>
      </c>
      <c r="V59" s="87">
        <f t="shared" si="33"/>
        <v>-4954440.42</v>
      </c>
      <c r="W59" s="87">
        <f t="shared" si="33"/>
        <v>-50000</v>
      </c>
      <c r="X59" s="87">
        <f t="shared" si="33"/>
        <v>-2044695</v>
      </c>
      <c r="Y59" s="87">
        <f t="shared" si="33"/>
        <v>-1000000</v>
      </c>
      <c r="Z59" s="87">
        <f t="shared" si="33"/>
        <v>0</v>
      </c>
      <c r="AA59" s="87">
        <f t="shared" si="33"/>
        <v>1076950.54</v>
      </c>
      <c r="AB59" s="87">
        <f t="shared" si="33"/>
        <v>13111708.860000001</v>
      </c>
      <c r="AC59" s="87">
        <f t="shared" si="33"/>
        <v>0</v>
      </c>
    </row>
    <row r="60" spans="2:29">
      <c r="B60" s="66"/>
      <c r="C60" s="73" t="s">
        <v>353</v>
      </c>
      <c r="D60" s="112" t="s">
        <v>378</v>
      </c>
      <c r="E60" s="95" t="s">
        <v>16</v>
      </c>
      <c r="F60" s="95" t="s">
        <v>31</v>
      </c>
      <c r="G60" s="16">
        <v>9930020590</v>
      </c>
      <c r="H60" s="95"/>
      <c r="I60" s="87">
        <f t="shared" si="0"/>
        <v>16767723.300000001</v>
      </c>
      <c r="J60" s="87">
        <f t="shared" si="32"/>
        <v>1000000</v>
      </c>
      <c r="K60" s="87">
        <f t="shared" si="32"/>
        <v>4952400</v>
      </c>
      <c r="L60" s="87">
        <f t="shared" si="32"/>
        <v>0</v>
      </c>
      <c r="M60" s="87">
        <f t="shared" si="32"/>
        <v>0</v>
      </c>
      <c r="N60" s="87">
        <f t="shared" si="32"/>
        <v>0</v>
      </c>
      <c r="O60" s="87">
        <f t="shared" si="32"/>
        <v>-461100.68</v>
      </c>
      <c r="P60" s="87">
        <f t="shared" si="32"/>
        <v>0</v>
      </c>
      <c r="Q60" s="87">
        <f t="shared" si="32"/>
        <v>0</v>
      </c>
      <c r="R60" s="87">
        <f t="shared" si="32"/>
        <v>0</v>
      </c>
      <c r="S60" s="87">
        <f t="shared" si="32"/>
        <v>5436900</v>
      </c>
      <c r="T60" s="87">
        <f t="shared" si="33"/>
        <v>0</v>
      </c>
      <c r="U60" s="87">
        <f t="shared" si="33"/>
        <v>-300000</v>
      </c>
      <c r="V60" s="87">
        <f t="shared" si="33"/>
        <v>-4954440.42</v>
      </c>
      <c r="W60" s="87">
        <f t="shared" si="33"/>
        <v>-50000</v>
      </c>
      <c r="X60" s="87">
        <f t="shared" si="33"/>
        <v>-2044695</v>
      </c>
      <c r="Y60" s="87">
        <f t="shared" si="33"/>
        <v>-1000000</v>
      </c>
      <c r="Z60" s="87">
        <f t="shared" si="33"/>
        <v>0</v>
      </c>
      <c r="AA60" s="87">
        <f t="shared" si="33"/>
        <v>1076950.54</v>
      </c>
      <c r="AB60" s="87">
        <f t="shared" si="33"/>
        <v>13111708.860000001</v>
      </c>
      <c r="AC60" s="87">
        <f t="shared" si="33"/>
        <v>0</v>
      </c>
    </row>
    <row r="61" spans="2:29">
      <c r="B61" s="66"/>
      <c r="C61" s="39" t="s">
        <v>112</v>
      </c>
      <c r="D61" s="112" t="s">
        <v>378</v>
      </c>
      <c r="E61" s="95" t="s">
        <v>16</v>
      </c>
      <c r="F61" s="95" t="s">
        <v>31</v>
      </c>
      <c r="G61" s="16">
        <v>9930020590</v>
      </c>
      <c r="H61" s="95" t="s">
        <v>113</v>
      </c>
      <c r="I61" s="87">
        <f t="shared" si="0"/>
        <v>16767723.300000001</v>
      </c>
      <c r="J61" s="87">
        <v>1000000</v>
      </c>
      <c r="K61" s="87">
        <f>2000000+6552400-3600000</f>
        <v>4952400</v>
      </c>
      <c r="O61" s="87">
        <v>-461100.68</v>
      </c>
      <c r="P61" s="87">
        <v>0</v>
      </c>
      <c r="Q61" s="87">
        <v>0</v>
      </c>
      <c r="R61" s="87">
        <v>0</v>
      </c>
      <c r="S61" s="87">
        <v>5436900</v>
      </c>
      <c r="T61" s="87">
        <v>0</v>
      </c>
      <c r="U61" s="87">
        <v>-300000</v>
      </c>
      <c r="V61" s="87">
        <v>-4954440.42</v>
      </c>
      <c r="W61" s="87">
        <v>-50000</v>
      </c>
      <c r="X61" s="87">
        <v>-2044695</v>
      </c>
      <c r="Y61" s="87">
        <v>-1000000</v>
      </c>
      <c r="AA61" s="87">
        <v>1076950.54</v>
      </c>
      <c r="AB61" s="87">
        <f>11860620.56+980300+270788.3</f>
        <v>13111708.860000001</v>
      </c>
      <c r="AC61" s="87"/>
    </row>
    <row r="62" spans="2:29">
      <c r="B62" s="66"/>
      <c r="C62" s="39" t="s">
        <v>33</v>
      </c>
      <c r="D62" s="112" t="s">
        <v>378</v>
      </c>
      <c r="E62" s="95" t="s">
        <v>16</v>
      </c>
      <c r="F62" s="95" t="s">
        <v>34</v>
      </c>
      <c r="G62" s="16"/>
      <c r="H62" s="95"/>
      <c r="I62" s="87">
        <f t="shared" si="0"/>
        <v>96439988.680000007</v>
      </c>
      <c r="J62" s="87">
        <f>J73+J95+J98+J91</f>
        <v>51206900</v>
      </c>
      <c r="K62" s="87">
        <f t="shared" ref="K62:W62" si="34">K73+K95+K98+K91+K63</f>
        <v>32003300</v>
      </c>
      <c r="L62" s="87">
        <f t="shared" si="34"/>
        <v>3500000</v>
      </c>
      <c r="M62" s="87">
        <f t="shared" si="34"/>
        <v>5655505</v>
      </c>
      <c r="N62" s="87">
        <f t="shared" si="34"/>
        <v>780984</v>
      </c>
      <c r="O62" s="87">
        <f t="shared" si="34"/>
        <v>-1538899.32</v>
      </c>
      <c r="P62" s="87">
        <f t="shared" si="34"/>
        <v>1204240</v>
      </c>
      <c r="Q62" s="87">
        <f t="shared" si="34"/>
        <v>-6305700</v>
      </c>
      <c r="R62" s="87">
        <f t="shared" si="34"/>
        <v>782649</v>
      </c>
      <c r="S62" s="87">
        <f t="shared" si="34"/>
        <v>3750775</v>
      </c>
      <c r="T62" s="87">
        <f t="shared" si="34"/>
        <v>0</v>
      </c>
      <c r="U62" s="87">
        <f t="shared" si="34"/>
        <v>0</v>
      </c>
      <c r="V62" s="87">
        <f t="shared" si="34"/>
        <v>4878620</v>
      </c>
      <c r="W62" s="87">
        <f t="shared" si="34"/>
        <v>2386760</v>
      </c>
      <c r="X62" s="87">
        <f>X73+X95+X98+X91</f>
        <v>658700</v>
      </c>
      <c r="Y62" s="87">
        <f>Y73+Y95+Y98+Y91</f>
        <v>416500</v>
      </c>
      <c r="Z62" s="87">
        <f>Z73+Z95+Z98+Z91</f>
        <v>534455</v>
      </c>
      <c r="AA62" s="87">
        <f>AA73+AA95+AA98+AA91+AA63</f>
        <v>-1710000</v>
      </c>
      <c r="AB62" s="87">
        <f>AB73+AB95+AB98+AB91+AB63</f>
        <v>-1764800</v>
      </c>
      <c r="AC62" s="87">
        <f>AC73+AC95+AC98</f>
        <v>0</v>
      </c>
    </row>
    <row r="63" spans="2:29" ht="37.5">
      <c r="B63" s="66"/>
      <c r="C63" s="39" t="s">
        <v>121</v>
      </c>
      <c r="D63" s="112" t="s">
        <v>378</v>
      </c>
      <c r="E63" s="95" t="s">
        <v>16</v>
      </c>
      <c r="F63" s="95" t="s">
        <v>34</v>
      </c>
      <c r="G63" s="16">
        <v>5100000000</v>
      </c>
      <c r="H63" s="95"/>
      <c r="I63" s="87">
        <f t="shared" si="0"/>
        <v>8680900</v>
      </c>
      <c r="K63" s="87">
        <f>K64+K67+K70</f>
        <v>8340900</v>
      </c>
      <c r="L63" s="87">
        <f t="shared" ref="L63:V63" si="35">L64</f>
        <v>0</v>
      </c>
      <c r="M63" s="87">
        <f t="shared" si="35"/>
        <v>0</v>
      </c>
      <c r="N63" s="87">
        <f t="shared" si="35"/>
        <v>0</v>
      </c>
      <c r="O63" s="87">
        <f t="shared" si="35"/>
        <v>0</v>
      </c>
      <c r="P63" s="87">
        <f t="shared" si="35"/>
        <v>0</v>
      </c>
      <c r="Q63" s="87">
        <f t="shared" si="35"/>
        <v>0</v>
      </c>
      <c r="R63" s="87">
        <f t="shared" si="35"/>
        <v>0</v>
      </c>
      <c r="S63" s="87">
        <f t="shared" si="35"/>
        <v>0</v>
      </c>
      <c r="T63" s="87">
        <f t="shared" si="35"/>
        <v>0</v>
      </c>
      <c r="U63" s="87">
        <f t="shared" si="35"/>
        <v>0</v>
      </c>
      <c r="V63" s="87">
        <f t="shared" si="35"/>
        <v>450000</v>
      </c>
      <c r="W63" s="87">
        <f t="shared" ref="W63:AC63" si="36">W64+W67+W70</f>
        <v>0</v>
      </c>
      <c r="X63" s="87">
        <f t="shared" si="36"/>
        <v>0</v>
      </c>
      <c r="Y63" s="87">
        <f t="shared" si="36"/>
        <v>0</v>
      </c>
      <c r="Z63" s="87">
        <f t="shared" si="36"/>
        <v>0</v>
      </c>
      <c r="AA63" s="87">
        <f t="shared" si="36"/>
        <v>-110000</v>
      </c>
      <c r="AB63" s="87">
        <f t="shared" si="36"/>
        <v>0</v>
      </c>
      <c r="AC63" s="87">
        <f t="shared" si="36"/>
        <v>0</v>
      </c>
    </row>
    <row r="64" spans="2:29" ht="37.5">
      <c r="B64" s="66"/>
      <c r="C64" s="39" t="s">
        <v>127</v>
      </c>
      <c r="D64" s="112" t="s">
        <v>378</v>
      </c>
      <c r="E64" s="95" t="s">
        <v>16</v>
      </c>
      <c r="F64" s="95" t="s">
        <v>34</v>
      </c>
      <c r="G64" s="16">
        <v>5120000000</v>
      </c>
      <c r="H64" s="95"/>
      <c r="I64" s="87">
        <f t="shared" si="0"/>
        <v>1600000</v>
      </c>
      <c r="K64" s="87">
        <f>K65</f>
        <v>1050000</v>
      </c>
      <c r="L64" s="87">
        <f t="shared" ref="L64:V64" si="37">L65+L67+L70</f>
        <v>0</v>
      </c>
      <c r="M64" s="87">
        <f t="shared" si="37"/>
        <v>0</v>
      </c>
      <c r="N64" s="87">
        <f t="shared" si="37"/>
        <v>0</v>
      </c>
      <c r="O64" s="87">
        <f t="shared" si="37"/>
        <v>0</v>
      </c>
      <c r="P64" s="87">
        <f t="shared" si="37"/>
        <v>0</v>
      </c>
      <c r="Q64" s="87">
        <f t="shared" si="37"/>
        <v>0</v>
      </c>
      <c r="R64" s="87">
        <f t="shared" si="37"/>
        <v>0</v>
      </c>
      <c r="S64" s="87">
        <f t="shared" si="37"/>
        <v>0</v>
      </c>
      <c r="T64" s="87">
        <f t="shared" si="37"/>
        <v>0</v>
      </c>
      <c r="U64" s="87">
        <f t="shared" si="37"/>
        <v>0</v>
      </c>
      <c r="V64" s="87">
        <f t="shared" si="37"/>
        <v>450000</v>
      </c>
      <c r="W64" s="87">
        <f t="shared" ref="W64:AC65" si="38">W65</f>
        <v>0</v>
      </c>
      <c r="X64" s="87">
        <f t="shared" si="38"/>
        <v>0</v>
      </c>
      <c r="Y64" s="87">
        <f t="shared" si="38"/>
        <v>0</v>
      </c>
      <c r="Z64" s="87">
        <f t="shared" si="38"/>
        <v>0</v>
      </c>
      <c r="AA64" s="87">
        <f t="shared" si="38"/>
        <v>100000</v>
      </c>
      <c r="AB64" s="87">
        <f t="shared" si="38"/>
        <v>0</v>
      </c>
      <c r="AC64" s="87">
        <f t="shared" si="38"/>
        <v>0</v>
      </c>
    </row>
    <row r="65" spans="2:29" ht="37.5">
      <c r="B65" s="66"/>
      <c r="C65" s="39" t="s">
        <v>127</v>
      </c>
      <c r="D65" s="112" t="s">
        <v>378</v>
      </c>
      <c r="E65" s="95" t="s">
        <v>16</v>
      </c>
      <c r="F65" s="95" t="s">
        <v>34</v>
      </c>
      <c r="G65" s="16">
        <v>5120010560</v>
      </c>
      <c r="H65" s="95"/>
      <c r="I65" s="87">
        <f t="shared" si="0"/>
        <v>1600000</v>
      </c>
      <c r="K65" s="87">
        <f>K66</f>
        <v>1050000</v>
      </c>
      <c r="L65" s="87">
        <f t="shared" ref="L65:V65" si="39">L66</f>
        <v>0</v>
      </c>
      <c r="M65" s="87">
        <f t="shared" si="39"/>
        <v>0</v>
      </c>
      <c r="N65" s="87">
        <f t="shared" si="39"/>
        <v>0</v>
      </c>
      <c r="O65" s="87">
        <f t="shared" si="39"/>
        <v>0</v>
      </c>
      <c r="P65" s="87">
        <f t="shared" si="39"/>
        <v>0</v>
      </c>
      <c r="Q65" s="87">
        <f t="shared" si="39"/>
        <v>0</v>
      </c>
      <c r="R65" s="87">
        <f t="shared" si="39"/>
        <v>0</v>
      </c>
      <c r="S65" s="87">
        <f t="shared" si="39"/>
        <v>0</v>
      </c>
      <c r="T65" s="87">
        <f t="shared" si="39"/>
        <v>0</v>
      </c>
      <c r="U65" s="87">
        <f t="shared" si="39"/>
        <v>0</v>
      </c>
      <c r="V65" s="87">
        <f t="shared" si="39"/>
        <v>450000</v>
      </c>
      <c r="W65" s="87">
        <f t="shared" si="38"/>
        <v>0</v>
      </c>
      <c r="X65" s="87">
        <f t="shared" si="38"/>
        <v>0</v>
      </c>
      <c r="Y65" s="87">
        <f t="shared" si="38"/>
        <v>0</v>
      </c>
      <c r="Z65" s="87">
        <f t="shared" si="38"/>
        <v>0</v>
      </c>
      <c r="AA65" s="87">
        <f t="shared" si="38"/>
        <v>100000</v>
      </c>
      <c r="AB65" s="87">
        <f t="shared" si="38"/>
        <v>0</v>
      </c>
      <c r="AC65" s="87">
        <f t="shared" si="38"/>
        <v>0</v>
      </c>
    </row>
    <row r="66" spans="2:29" ht="37.5">
      <c r="B66" s="66"/>
      <c r="C66" s="39" t="s">
        <v>108</v>
      </c>
      <c r="D66" s="112" t="s">
        <v>378</v>
      </c>
      <c r="E66" s="95" t="s">
        <v>16</v>
      </c>
      <c r="F66" s="95" t="s">
        <v>34</v>
      </c>
      <c r="G66" s="16">
        <v>5120010560</v>
      </c>
      <c r="H66" s="95" t="s">
        <v>109</v>
      </c>
      <c r="I66" s="87">
        <f t="shared" si="0"/>
        <v>1600000</v>
      </c>
      <c r="K66" s="87">
        <v>1050000</v>
      </c>
      <c r="L66" s="87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87">
        <v>0</v>
      </c>
      <c r="U66" s="87">
        <v>0</v>
      </c>
      <c r="V66" s="87">
        <v>450000</v>
      </c>
      <c r="W66" s="87">
        <v>0</v>
      </c>
      <c r="X66" s="87">
        <v>0</v>
      </c>
      <c r="Y66" s="87">
        <v>0</v>
      </c>
      <c r="Z66" s="87">
        <v>0</v>
      </c>
      <c r="AA66" s="87">
        <v>100000</v>
      </c>
      <c r="AC66" s="87">
        <v>0</v>
      </c>
    </row>
    <row r="67" spans="2:29" ht="37.5" hidden="1">
      <c r="B67" s="66"/>
      <c r="C67" s="39" t="s">
        <v>144</v>
      </c>
      <c r="D67" s="112" t="s">
        <v>378</v>
      </c>
      <c r="E67" s="95" t="s">
        <v>16</v>
      </c>
      <c r="F67" s="95" t="s">
        <v>34</v>
      </c>
      <c r="G67" s="16">
        <v>5160000000</v>
      </c>
      <c r="H67" s="95"/>
      <c r="I67" s="87">
        <f t="shared" si="0"/>
        <v>0</v>
      </c>
      <c r="K67" s="87">
        <f t="shared" ref="K67:T68" si="40">K68</f>
        <v>210000</v>
      </c>
      <c r="L67" s="87">
        <f t="shared" si="40"/>
        <v>0</v>
      </c>
      <c r="M67" s="87">
        <f t="shared" si="40"/>
        <v>0</v>
      </c>
      <c r="N67" s="87">
        <f t="shared" si="40"/>
        <v>0</v>
      </c>
      <c r="O67" s="87">
        <f t="shared" si="40"/>
        <v>0</v>
      </c>
      <c r="P67" s="87">
        <f t="shared" si="40"/>
        <v>0</v>
      </c>
      <c r="Q67" s="87">
        <f t="shared" si="40"/>
        <v>0</v>
      </c>
      <c r="R67" s="87">
        <f t="shared" si="40"/>
        <v>0</v>
      </c>
      <c r="S67" s="87">
        <f t="shared" si="40"/>
        <v>0</v>
      </c>
      <c r="T67" s="87">
        <f t="shared" si="40"/>
        <v>0</v>
      </c>
      <c r="U67" s="87">
        <f t="shared" ref="U67:AD68" si="41">U68</f>
        <v>0</v>
      </c>
      <c r="V67" s="87">
        <f t="shared" si="41"/>
        <v>0</v>
      </c>
      <c r="W67" s="87">
        <f t="shared" si="41"/>
        <v>0</v>
      </c>
      <c r="X67" s="87">
        <f t="shared" si="41"/>
        <v>0</v>
      </c>
      <c r="Y67" s="87">
        <f t="shared" si="41"/>
        <v>0</v>
      </c>
      <c r="Z67" s="87">
        <f t="shared" si="41"/>
        <v>0</v>
      </c>
      <c r="AA67" s="87">
        <f t="shared" si="41"/>
        <v>-210000</v>
      </c>
      <c r="AB67" s="87">
        <f t="shared" si="41"/>
        <v>0</v>
      </c>
      <c r="AC67" s="87">
        <f t="shared" si="41"/>
        <v>0</v>
      </c>
    </row>
    <row r="68" spans="2:29" ht="37.5" hidden="1">
      <c r="B68" s="66"/>
      <c r="C68" s="39" t="s">
        <v>144</v>
      </c>
      <c r="D68" s="112" t="s">
        <v>378</v>
      </c>
      <c r="E68" s="95" t="s">
        <v>16</v>
      </c>
      <c r="F68" s="95" t="s">
        <v>34</v>
      </c>
      <c r="G68" s="16">
        <v>5160010670</v>
      </c>
      <c r="H68" s="95"/>
      <c r="I68" s="87">
        <f t="shared" si="0"/>
        <v>0</v>
      </c>
      <c r="K68" s="87">
        <f t="shared" si="40"/>
        <v>210000</v>
      </c>
      <c r="L68" s="87">
        <f t="shared" si="40"/>
        <v>0</v>
      </c>
      <c r="M68" s="87">
        <f t="shared" si="40"/>
        <v>0</v>
      </c>
      <c r="N68" s="87">
        <f t="shared" si="40"/>
        <v>0</v>
      </c>
      <c r="O68" s="87">
        <f t="shared" si="40"/>
        <v>0</v>
      </c>
      <c r="P68" s="87">
        <f t="shared" si="40"/>
        <v>0</v>
      </c>
      <c r="Q68" s="87">
        <f t="shared" si="40"/>
        <v>0</v>
      </c>
      <c r="R68" s="87">
        <f t="shared" si="40"/>
        <v>0</v>
      </c>
      <c r="S68" s="87">
        <f t="shared" si="40"/>
        <v>0</v>
      </c>
      <c r="T68" s="87">
        <f t="shared" si="40"/>
        <v>0</v>
      </c>
      <c r="U68" s="87">
        <f t="shared" si="41"/>
        <v>0</v>
      </c>
      <c r="V68" s="87">
        <f t="shared" si="41"/>
        <v>0</v>
      </c>
      <c r="W68" s="87">
        <f t="shared" si="41"/>
        <v>0</v>
      </c>
      <c r="X68" s="87">
        <f t="shared" si="41"/>
        <v>0</v>
      </c>
      <c r="Y68" s="87">
        <f t="shared" si="41"/>
        <v>0</v>
      </c>
      <c r="Z68" s="87">
        <f t="shared" si="41"/>
        <v>0</v>
      </c>
      <c r="AA68" s="87">
        <f t="shared" si="41"/>
        <v>-210000</v>
      </c>
      <c r="AB68" s="87">
        <f t="shared" si="41"/>
        <v>0</v>
      </c>
      <c r="AC68" s="87">
        <f t="shared" si="41"/>
        <v>0</v>
      </c>
    </row>
    <row r="69" spans="2:29" ht="37.5" hidden="1">
      <c r="B69" s="66"/>
      <c r="C69" s="39" t="s">
        <v>108</v>
      </c>
      <c r="D69" s="112" t="s">
        <v>378</v>
      </c>
      <c r="E69" s="95" t="s">
        <v>16</v>
      </c>
      <c r="F69" s="95" t="s">
        <v>34</v>
      </c>
      <c r="G69" s="16">
        <v>5160010670</v>
      </c>
      <c r="H69" s="95" t="s">
        <v>109</v>
      </c>
      <c r="I69" s="87">
        <f t="shared" si="0"/>
        <v>0</v>
      </c>
      <c r="K69" s="87">
        <v>210000</v>
      </c>
      <c r="L69" s="87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7">
        <v>0</v>
      </c>
      <c r="S69" s="87">
        <v>0</v>
      </c>
      <c r="T69" s="87">
        <v>0</v>
      </c>
      <c r="U69" s="87">
        <v>0</v>
      </c>
      <c r="V69" s="87">
        <v>0</v>
      </c>
      <c r="W69" s="87">
        <v>0</v>
      </c>
      <c r="X69" s="87">
        <v>0</v>
      </c>
      <c r="Y69" s="87">
        <v>0</v>
      </c>
      <c r="Z69" s="87">
        <v>0</v>
      </c>
      <c r="AA69" s="87">
        <v>-210000</v>
      </c>
      <c r="AC69" s="87">
        <v>0</v>
      </c>
    </row>
    <row r="70" spans="2:29" ht="37.5">
      <c r="B70" s="66"/>
      <c r="C70" s="39" t="s">
        <v>146</v>
      </c>
      <c r="D70" s="112" t="s">
        <v>378</v>
      </c>
      <c r="E70" s="95" t="s">
        <v>16</v>
      </c>
      <c r="F70" s="95" t="s">
        <v>34</v>
      </c>
      <c r="G70" s="16">
        <v>5190000000</v>
      </c>
      <c r="H70" s="95"/>
      <c r="I70" s="87">
        <f t="shared" si="0"/>
        <v>7080900</v>
      </c>
      <c r="K70" s="87">
        <f t="shared" ref="K70:T71" si="42">K71</f>
        <v>7080900</v>
      </c>
      <c r="L70" s="87">
        <f t="shared" si="42"/>
        <v>0</v>
      </c>
      <c r="M70" s="87">
        <f t="shared" si="42"/>
        <v>0</v>
      </c>
      <c r="N70" s="87">
        <f t="shared" si="42"/>
        <v>0</v>
      </c>
      <c r="O70" s="87">
        <f t="shared" si="42"/>
        <v>0</v>
      </c>
      <c r="P70" s="87">
        <f t="shared" si="42"/>
        <v>0</v>
      </c>
      <c r="Q70" s="87">
        <f t="shared" si="42"/>
        <v>0</v>
      </c>
      <c r="R70" s="87">
        <f t="shared" si="42"/>
        <v>0</v>
      </c>
      <c r="S70" s="87">
        <f t="shared" si="42"/>
        <v>0</v>
      </c>
      <c r="T70" s="87">
        <f t="shared" si="42"/>
        <v>0</v>
      </c>
      <c r="U70" s="87">
        <f t="shared" ref="U70:AD71" si="43">U71</f>
        <v>0</v>
      </c>
      <c r="V70" s="87">
        <f t="shared" si="43"/>
        <v>0</v>
      </c>
      <c r="W70" s="87">
        <f t="shared" si="43"/>
        <v>0</v>
      </c>
      <c r="X70" s="87">
        <f t="shared" si="43"/>
        <v>0</v>
      </c>
      <c r="Y70" s="87">
        <f t="shared" si="43"/>
        <v>0</v>
      </c>
      <c r="Z70" s="87">
        <f t="shared" si="43"/>
        <v>0</v>
      </c>
      <c r="AA70" s="87">
        <f t="shared" si="43"/>
        <v>0</v>
      </c>
      <c r="AB70" s="87">
        <f t="shared" si="43"/>
        <v>0</v>
      </c>
      <c r="AC70" s="87">
        <f t="shared" si="43"/>
        <v>0</v>
      </c>
    </row>
    <row r="71" spans="2:29" ht="37.5">
      <c r="B71" s="66"/>
      <c r="C71" s="39" t="s">
        <v>146</v>
      </c>
      <c r="D71" s="112" t="s">
        <v>378</v>
      </c>
      <c r="E71" s="95" t="s">
        <v>16</v>
      </c>
      <c r="F71" s="95" t="s">
        <v>34</v>
      </c>
      <c r="G71" s="16">
        <v>5190010780</v>
      </c>
      <c r="H71" s="95"/>
      <c r="I71" s="87">
        <f t="shared" si="0"/>
        <v>7080900</v>
      </c>
      <c r="K71" s="87">
        <f t="shared" si="42"/>
        <v>7080900</v>
      </c>
      <c r="L71" s="87">
        <f t="shared" si="42"/>
        <v>0</v>
      </c>
      <c r="M71" s="87">
        <f t="shared" si="42"/>
        <v>0</v>
      </c>
      <c r="N71" s="87">
        <f t="shared" si="42"/>
        <v>0</v>
      </c>
      <c r="O71" s="87">
        <f t="shared" si="42"/>
        <v>0</v>
      </c>
      <c r="P71" s="87">
        <f t="shared" si="42"/>
        <v>0</v>
      </c>
      <c r="Q71" s="87">
        <f t="shared" si="42"/>
        <v>0</v>
      </c>
      <c r="R71" s="87">
        <f t="shared" si="42"/>
        <v>0</v>
      </c>
      <c r="S71" s="87">
        <f t="shared" si="42"/>
        <v>0</v>
      </c>
      <c r="T71" s="87">
        <f t="shared" si="42"/>
        <v>0</v>
      </c>
      <c r="U71" s="87">
        <f t="shared" si="43"/>
        <v>0</v>
      </c>
      <c r="V71" s="87">
        <f t="shared" si="43"/>
        <v>0</v>
      </c>
      <c r="W71" s="87">
        <f t="shared" si="43"/>
        <v>0</v>
      </c>
      <c r="X71" s="87">
        <f t="shared" si="43"/>
        <v>0</v>
      </c>
      <c r="Y71" s="87">
        <f t="shared" si="43"/>
        <v>0</v>
      </c>
      <c r="Z71" s="87">
        <f t="shared" si="43"/>
        <v>0</v>
      </c>
      <c r="AA71" s="87">
        <f t="shared" si="43"/>
        <v>0</v>
      </c>
      <c r="AB71" s="87">
        <f t="shared" si="43"/>
        <v>0</v>
      </c>
      <c r="AC71" s="87">
        <f t="shared" si="43"/>
        <v>0</v>
      </c>
    </row>
    <row r="72" spans="2:29" ht="37.5">
      <c r="B72" s="66"/>
      <c r="C72" s="39" t="s">
        <v>108</v>
      </c>
      <c r="D72" s="112" t="s">
        <v>378</v>
      </c>
      <c r="E72" s="95" t="s">
        <v>16</v>
      </c>
      <c r="F72" s="95" t="s">
        <v>34</v>
      </c>
      <c r="G72" s="16">
        <v>5190010780</v>
      </c>
      <c r="H72" s="95" t="s">
        <v>109</v>
      </c>
      <c r="I72" s="87">
        <f t="shared" ref="I72:I135" si="44">SUM(J72:AC72)</f>
        <v>7080900</v>
      </c>
      <c r="K72" s="87">
        <v>7080900</v>
      </c>
      <c r="L72" s="87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87">
        <v>0</v>
      </c>
      <c r="U72" s="87">
        <v>0</v>
      </c>
      <c r="V72" s="87">
        <v>0</v>
      </c>
      <c r="W72" s="87">
        <v>0</v>
      </c>
      <c r="X72" s="87">
        <v>0</v>
      </c>
      <c r="Y72" s="87">
        <v>0</v>
      </c>
      <c r="Z72" s="87">
        <v>0</v>
      </c>
      <c r="AA72" s="87">
        <v>0</v>
      </c>
      <c r="AB72" s="87">
        <v>0</v>
      </c>
      <c r="AC72" s="87">
        <v>0</v>
      </c>
    </row>
    <row r="73" spans="2:29">
      <c r="B73" s="66"/>
      <c r="C73" s="39" t="s">
        <v>147</v>
      </c>
      <c r="D73" s="112" t="s">
        <v>378</v>
      </c>
      <c r="E73" s="95" t="s">
        <v>16</v>
      </c>
      <c r="F73" s="95" t="s">
        <v>34</v>
      </c>
      <c r="G73" s="16">
        <v>5200000000</v>
      </c>
      <c r="H73" s="95"/>
      <c r="I73" s="87">
        <f t="shared" si="44"/>
        <v>79608531</v>
      </c>
      <c r="J73" s="87">
        <f t="shared" ref="J73:AC73" si="45">J74+J79+J86</f>
        <v>43539200</v>
      </c>
      <c r="K73" s="87">
        <f t="shared" si="45"/>
        <v>19242700</v>
      </c>
      <c r="L73" s="87">
        <f t="shared" si="45"/>
        <v>3500000</v>
      </c>
      <c r="M73" s="87">
        <f t="shared" si="45"/>
        <v>5655505</v>
      </c>
      <c r="N73" s="87">
        <f t="shared" si="45"/>
        <v>780984</v>
      </c>
      <c r="O73" s="87">
        <f t="shared" si="45"/>
        <v>-2000000</v>
      </c>
      <c r="P73" s="87">
        <f t="shared" si="45"/>
        <v>1252358</v>
      </c>
      <c r="Q73" s="87">
        <f t="shared" si="45"/>
        <v>2255100</v>
      </c>
      <c r="R73" s="87">
        <f t="shared" si="45"/>
        <v>782649</v>
      </c>
      <c r="S73" s="87">
        <f t="shared" si="45"/>
        <v>2557375</v>
      </c>
      <c r="T73" s="87">
        <f t="shared" si="45"/>
        <v>0</v>
      </c>
      <c r="U73" s="87">
        <f t="shared" si="45"/>
        <v>0</v>
      </c>
      <c r="V73" s="87">
        <f t="shared" si="45"/>
        <v>2250000</v>
      </c>
      <c r="W73" s="87">
        <f t="shared" si="45"/>
        <v>1036760</v>
      </c>
      <c r="X73" s="87">
        <f t="shared" si="45"/>
        <v>592600</v>
      </c>
      <c r="Y73" s="87">
        <f t="shared" si="45"/>
        <v>363300</v>
      </c>
      <c r="Z73" s="87">
        <f t="shared" si="45"/>
        <v>-400000</v>
      </c>
      <c r="AA73" s="87">
        <f t="shared" si="45"/>
        <v>-1600000</v>
      </c>
      <c r="AB73" s="87">
        <f t="shared" si="45"/>
        <v>-200000</v>
      </c>
      <c r="AC73" s="87">
        <f t="shared" si="45"/>
        <v>0</v>
      </c>
    </row>
    <row r="74" spans="2:29">
      <c r="B74" s="66"/>
      <c r="C74" s="39" t="s">
        <v>148</v>
      </c>
      <c r="D74" s="112" t="s">
        <v>378</v>
      </c>
      <c r="E74" s="95" t="s">
        <v>16</v>
      </c>
      <c r="F74" s="95" t="s">
        <v>34</v>
      </c>
      <c r="G74" s="16">
        <v>5210000000</v>
      </c>
      <c r="H74" s="95"/>
      <c r="I74" s="87">
        <f t="shared" si="44"/>
        <v>37213671</v>
      </c>
      <c r="J74" s="87">
        <f t="shared" ref="J74:AC74" si="46">J75</f>
        <v>15350200</v>
      </c>
      <c r="K74" s="87">
        <f t="shared" si="46"/>
        <v>16198000</v>
      </c>
      <c r="L74" s="87">
        <f t="shared" si="46"/>
        <v>3500000</v>
      </c>
      <c r="M74" s="87">
        <f t="shared" si="46"/>
        <v>1055505</v>
      </c>
      <c r="N74" s="87">
        <f t="shared" si="46"/>
        <v>780984</v>
      </c>
      <c r="O74" s="87">
        <f t="shared" si="46"/>
        <v>-2000000</v>
      </c>
      <c r="P74" s="87">
        <f t="shared" si="46"/>
        <v>878158</v>
      </c>
      <c r="Q74" s="87">
        <f t="shared" si="46"/>
        <v>2000000</v>
      </c>
      <c r="R74" s="87">
        <f t="shared" si="46"/>
        <v>337449</v>
      </c>
      <c r="S74" s="87">
        <f t="shared" si="46"/>
        <v>1079775</v>
      </c>
      <c r="T74" s="87">
        <f t="shared" si="46"/>
        <v>0</v>
      </c>
      <c r="U74" s="87">
        <f t="shared" si="46"/>
        <v>0</v>
      </c>
      <c r="V74" s="87">
        <f t="shared" si="46"/>
        <v>0</v>
      </c>
      <c r="W74" s="87">
        <f t="shared" si="46"/>
        <v>0</v>
      </c>
      <c r="X74" s="87">
        <f t="shared" si="46"/>
        <v>293600</v>
      </c>
      <c r="Y74" s="87">
        <f t="shared" si="46"/>
        <v>0</v>
      </c>
      <c r="Z74" s="87">
        <f t="shared" si="46"/>
        <v>-560000</v>
      </c>
      <c r="AA74" s="87">
        <f t="shared" si="46"/>
        <v>-1500000</v>
      </c>
      <c r="AB74" s="87">
        <f t="shared" si="46"/>
        <v>-200000</v>
      </c>
      <c r="AC74" s="87">
        <f t="shared" si="46"/>
        <v>0</v>
      </c>
    </row>
    <row r="75" spans="2:29" ht="37.5">
      <c r="B75" s="66"/>
      <c r="C75" s="73" t="s">
        <v>149</v>
      </c>
      <c r="D75" s="112" t="s">
        <v>378</v>
      </c>
      <c r="E75" s="95" t="s">
        <v>16</v>
      </c>
      <c r="F75" s="95" t="s">
        <v>34</v>
      </c>
      <c r="G75" s="16">
        <v>5210000590</v>
      </c>
      <c r="H75" s="95"/>
      <c r="I75" s="87">
        <f t="shared" si="44"/>
        <v>37213671</v>
      </c>
      <c r="J75" s="87">
        <f t="shared" ref="J75:AC75" si="47">J76+J77+J78</f>
        <v>15350200</v>
      </c>
      <c r="K75" s="87">
        <f t="shared" si="47"/>
        <v>16198000</v>
      </c>
      <c r="L75" s="87">
        <f t="shared" si="47"/>
        <v>3500000</v>
      </c>
      <c r="M75" s="87">
        <f t="shared" si="47"/>
        <v>1055505</v>
      </c>
      <c r="N75" s="87">
        <f t="shared" si="47"/>
        <v>780984</v>
      </c>
      <c r="O75" s="87">
        <f t="shared" si="47"/>
        <v>-2000000</v>
      </c>
      <c r="P75" s="87">
        <f t="shared" si="47"/>
        <v>878158</v>
      </c>
      <c r="Q75" s="87">
        <f t="shared" si="47"/>
        <v>2000000</v>
      </c>
      <c r="R75" s="87">
        <f t="shared" si="47"/>
        <v>337449</v>
      </c>
      <c r="S75" s="87">
        <f t="shared" si="47"/>
        <v>1079775</v>
      </c>
      <c r="T75" s="87">
        <f t="shared" si="47"/>
        <v>0</v>
      </c>
      <c r="U75" s="87">
        <f t="shared" si="47"/>
        <v>0</v>
      </c>
      <c r="V75" s="87">
        <f t="shared" si="47"/>
        <v>0</v>
      </c>
      <c r="W75" s="87">
        <f t="shared" si="47"/>
        <v>0</v>
      </c>
      <c r="X75" s="87">
        <f t="shared" si="47"/>
        <v>293600</v>
      </c>
      <c r="Y75" s="87">
        <f t="shared" si="47"/>
        <v>0</v>
      </c>
      <c r="Z75" s="87">
        <f t="shared" si="47"/>
        <v>-560000</v>
      </c>
      <c r="AA75" s="87">
        <f t="shared" si="47"/>
        <v>-1500000</v>
      </c>
      <c r="AB75" s="87">
        <f t="shared" si="47"/>
        <v>-200000</v>
      </c>
      <c r="AC75" s="87">
        <f t="shared" si="47"/>
        <v>0</v>
      </c>
    </row>
    <row r="76" spans="2:29" ht="93.75">
      <c r="B76" s="66"/>
      <c r="C76" s="39" t="s">
        <v>105</v>
      </c>
      <c r="D76" s="112" t="s">
        <v>378</v>
      </c>
      <c r="E76" s="95" t="s">
        <v>16</v>
      </c>
      <c r="F76" s="95" t="s">
        <v>34</v>
      </c>
      <c r="G76" s="16">
        <v>5210000590</v>
      </c>
      <c r="H76" s="95" t="s">
        <v>106</v>
      </c>
      <c r="I76" s="87">
        <f t="shared" si="44"/>
        <v>29819900</v>
      </c>
      <c r="J76" s="87">
        <v>13288300</v>
      </c>
      <c r="K76" s="87">
        <v>15692000</v>
      </c>
      <c r="L76" s="87">
        <v>0</v>
      </c>
      <c r="M76" s="87">
        <v>0</v>
      </c>
      <c r="N76" s="87">
        <v>500000</v>
      </c>
      <c r="O76" s="87">
        <v>-2000000</v>
      </c>
      <c r="P76" s="87">
        <v>0</v>
      </c>
      <c r="Q76" s="87">
        <v>2000000</v>
      </c>
      <c r="X76" s="87">
        <v>293600</v>
      </c>
      <c r="Y76" s="87">
        <v>0</v>
      </c>
      <c r="Z76" s="87">
        <v>46000</v>
      </c>
      <c r="AC76" s="87">
        <v>0</v>
      </c>
    </row>
    <row r="77" spans="2:29" ht="37.5">
      <c r="B77" s="66"/>
      <c r="C77" s="39" t="s">
        <v>108</v>
      </c>
      <c r="D77" s="112" t="s">
        <v>378</v>
      </c>
      <c r="E77" s="95" t="s">
        <v>16</v>
      </c>
      <c r="F77" s="95" t="s">
        <v>34</v>
      </c>
      <c r="G77" s="16">
        <v>5210000590</v>
      </c>
      <c r="H77" s="95" t="s">
        <v>109</v>
      </c>
      <c r="I77" s="87">
        <f t="shared" si="44"/>
        <v>7299771</v>
      </c>
      <c r="J77" s="87">
        <v>1983800</v>
      </c>
      <c r="K77" s="87">
        <v>499100</v>
      </c>
      <c r="L77" s="87">
        <v>3500000</v>
      </c>
      <c r="M77" s="87">
        <v>1055505</v>
      </c>
      <c r="N77" s="87">
        <v>280984</v>
      </c>
      <c r="O77" s="87">
        <v>0</v>
      </c>
      <c r="P77" s="87">
        <v>878158</v>
      </c>
      <c r="Q77" s="87">
        <v>0</v>
      </c>
      <c r="R77" s="87">
        <v>337449</v>
      </c>
      <c r="S77" s="87">
        <v>1079775</v>
      </c>
      <c r="T77" s="87">
        <v>0</v>
      </c>
      <c r="U77" s="87">
        <v>0</v>
      </c>
      <c r="V77" s="87">
        <v>0</v>
      </c>
      <c r="W77" s="87">
        <v>0</v>
      </c>
      <c r="X77" s="87">
        <v>0</v>
      </c>
      <c r="Y77" s="87">
        <v>-9000</v>
      </c>
      <c r="Z77" s="87">
        <f>-606000</f>
        <v>-606000</v>
      </c>
      <c r="AA77" s="87">
        <v>-1500000</v>
      </c>
      <c r="AB77" s="87">
        <v>-200000</v>
      </c>
      <c r="AC77" s="87">
        <v>0</v>
      </c>
    </row>
    <row r="78" spans="2:29">
      <c r="B78" s="66"/>
      <c r="C78" s="39" t="s">
        <v>112</v>
      </c>
      <c r="D78" s="112" t="s">
        <v>378</v>
      </c>
      <c r="E78" s="95" t="s">
        <v>16</v>
      </c>
      <c r="F78" s="95" t="s">
        <v>34</v>
      </c>
      <c r="G78" s="16">
        <v>5210000590</v>
      </c>
      <c r="H78" s="95" t="s">
        <v>113</v>
      </c>
      <c r="I78" s="87">
        <f t="shared" si="44"/>
        <v>94000</v>
      </c>
      <c r="J78" s="87">
        <v>78100</v>
      </c>
      <c r="K78" s="87">
        <v>6900</v>
      </c>
      <c r="L78" s="87">
        <v>0</v>
      </c>
      <c r="M78" s="87">
        <v>0</v>
      </c>
      <c r="N78" s="87">
        <v>0</v>
      </c>
      <c r="O78" s="87">
        <v>0</v>
      </c>
      <c r="P78" s="87">
        <v>0</v>
      </c>
      <c r="Q78" s="87">
        <v>0</v>
      </c>
      <c r="R78" s="87">
        <v>0</v>
      </c>
      <c r="S78" s="87">
        <v>0</v>
      </c>
      <c r="T78" s="87">
        <v>0</v>
      </c>
      <c r="U78" s="87">
        <v>0</v>
      </c>
      <c r="V78" s="87">
        <v>0</v>
      </c>
      <c r="W78" s="87">
        <v>0</v>
      </c>
      <c r="X78" s="87">
        <v>0</v>
      </c>
      <c r="Y78" s="87">
        <v>9000</v>
      </c>
      <c r="AC78" s="87">
        <v>0</v>
      </c>
    </row>
    <row r="79" spans="2:29">
      <c r="B79" s="66"/>
      <c r="C79" s="78" t="s">
        <v>381</v>
      </c>
      <c r="D79" s="112" t="s">
        <v>378</v>
      </c>
      <c r="E79" s="95" t="s">
        <v>16</v>
      </c>
      <c r="F79" s="95" t="s">
        <v>34</v>
      </c>
      <c r="G79" s="16">
        <v>5220000000</v>
      </c>
      <c r="H79" s="95"/>
      <c r="I79" s="87">
        <f t="shared" si="44"/>
        <v>29035500</v>
      </c>
      <c r="J79" s="87">
        <f t="shared" ref="J79:AC79" si="48">J80+J84</f>
        <v>21531700</v>
      </c>
      <c r="K79" s="87">
        <f t="shared" si="48"/>
        <v>-848800</v>
      </c>
      <c r="L79" s="87">
        <f t="shared" si="48"/>
        <v>0</v>
      </c>
      <c r="M79" s="87">
        <f t="shared" si="48"/>
        <v>4600000</v>
      </c>
      <c r="N79" s="87">
        <f t="shared" si="48"/>
        <v>0</v>
      </c>
      <c r="O79" s="87">
        <f t="shared" si="48"/>
        <v>0</v>
      </c>
      <c r="P79" s="87">
        <f t="shared" si="48"/>
        <v>0</v>
      </c>
      <c r="Q79" s="87">
        <f t="shared" si="48"/>
        <v>0</v>
      </c>
      <c r="R79" s="87">
        <f t="shared" si="48"/>
        <v>416000</v>
      </c>
      <c r="S79" s="87">
        <f t="shared" si="48"/>
        <v>1480600</v>
      </c>
      <c r="T79" s="87">
        <f t="shared" si="48"/>
        <v>0</v>
      </c>
      <c r="U79" s="87">
        <f t="shared" si="48"/>
        <v>0</v>
      </c>
      <c r="V79" s="87">
        <f t="shared" si="48"/>
        <v>2230000</v>
      </c>
      <c r="W79" s="87">
        <f t="shared" si="48"/>
        <v>0</v>
      </c>
      <c r="X79" s="87">
        <f t="shared" si="48"/>
        <v>126000</v>
      </c>
      <c r="Y79" s="87">
        <f t="shared" si="48"/>
        <v>0</v>
      </c>
      <c r="Z79" s="87">
        <f t="shared" si="48"/>
        <v>-400000</v>
      </c>
      <c r="AA79" s="87">
        <f t="shared" si="48"/>
        <v>-100000</v>
      </c>
      <c r="AB79" s="87">
        <f t="shared" si="48"/>
        <v>0</v>
      </c>
      <c r="AC79" s="87">
        <f t="shared" si="48"/>
        <v>0</v>
      </c>
    </row>
    <row r="80" spans="2:29" ht="37.5">
      <c r="B80" s="66"/>
      <c r="C80" s="73" t="s">
        <v>149</v>
      </c>
      <c r="D80" s="112" t="s">
        <v>378</v>
      </c>
      <c r="E80" s="95" t="s">
        <v>16</v>
      </c>
      <c r="F80" s="95" t="s">
        <v>34</v>
      </c>
      <c r="G80" s="16">
        <v>5220000590</v>
      </c>
      <c r="H80" s="95"/>
      <c r="I80" s="87">
        <f t="shared" si="44"/>
        <v>29035500</v>
      </c>
      <c r="J80" s="87">
        <f t="shared" ref="J80:AC80" si="49">J81+J82+J83</f>
        <v>21531700</v>
      </c>
      <c r="K80" s="87">
        <f t="shared" si="49"/>
        <v>-848800</v>
      </c>
      <c r="L80" s="87">
        <f t="shared" si="49"/>
        <v>0</v>
      </c>
      <c r="M80" s="87">
        <f t="shared" si="49"/>
        <v>4600000</v>
      </c>
      <c r="N80" s="87">
        <f t="shared" si="49"/>
        <v>0</v>
      </c>
      <c r="O80" s="87">
        <f t="shared" si="49"/>
        <v>0</v>
      </c>
      <c r="P80" s="87">
        <f t="shared" si="49"/>
        <v>0</v>
      </c>
      <c r="Q80" s="87">
        <f t="shared" si="49"/>
        <v>0</v>
      </c>
      <c r="R80" s="87">
        <f t="shared" si="49"/>
        <v>416000</v>
      </c>
      <c r="S80" s="87">
        <f t="shared" si="49"/>
        <v>1480600</v>
      </c>
      <c r="T80" s="87">
        <f t="shared" si="49"/>
        <v>0</v>
      </c>
      <c r="U80" s="87">
        <f t="shared" si="49"/>
        <v>0</v>
      </c>
      <c r="V80" s="87">
        <f t="shared" si="49"/>
        <v>2230000</v>
      </c>
      <c r="W80" s="87">
        <f t="shared" si="49"/>
        <v>0</v>
      </c>
      <c r="X80" s="87">
        <f t="shared" si="49"/>
        <v>126000</v>
      </c>
      <c r="Y80" s="87">
        <f t="shared" si="49"/>
        <v>0</v>
      </c>
      <c r="Z80" s="87">
        <f t="shared" si="49"/>
        <v>-400000</v>
      </c>
      <c r="AA80" s="87">
        <f t="shared" si="49"/>
        <v>-100000</v>
      </c>
      <c r="AB80" s="87">
        <f t="shared" si="49"/>
        <v>0</v>
      </c>
      <c r="AC80" s="87">
        <f t="shared" si="49"/>
        <v>0</v>
      </c>
    </row>
    <row r="81" spans="2:29" ht="93.75">
      <c r="B81" s="66"/>
      <c r="C81" s="39" t="s">
        <v>105</v>
      </c>
      <c r="D81" s="112" t="s">
        <v>378</v>
      </c>
      <c r="E81" s="95" t="s">
        <v>16</v>
      </c>
      <c r="F81" s="95" t="s">
        <v>34</v>
      </c>
      <c r="G81" s="16">
        <v>5220000590</v>
      </c>
      <c r="H81" s="95" t="s">
        <v>106</v>
      </c>
      <c r="I81" s="87">
        <f t="shared" si="44"/>
        <v>13172087</v>
      </c>
      <c r="J81" s="87">
        <v>8274700</v>
      </c>
      <c r="K81" s="87">
        <v>4074800</v>
      </c>
      <c r="L81" s="87">
        <v>-4000000</v>
      </c>
      <c r="M81" s="87">
        <v>4000000</v>
      </c>
      <c r="N81" s="87">
        <v>0</v>
      </c>
      <c r="O81" s="87">
        <v>0</v>
      </c>
      <c r="P81" s="87">
        <v>0</v>
      </c>
      <c r="Q81" s="87">
        <v>0</v>
      </c>
      <c r="R81" s="87">
        <v>0</v>
      </c>
      <c r="S81" s="87">
        <v>346600</v>
      </c>
      <c r="T81" s="87">
        <v>0</v>
      </c>
      <c r="U81" s="87">
        <v>0</v>
      </c>
      <c r="V81" s="87">
        <v>0</v>
      </c>
      <c r="W81" s="87">
        <v>0</v>
      </c>
      <c r="X81" s="87">
        <v>126000</v>
      </c>
      <c r="Y81" s="87">
        <v>0</v>
      </c>
      <c r="Z81" s="87">
        <f>349987</f>
        <v>349987</v>
      </c>
      <c r="AC81" s="87">
        <v>0</v>
      </c>
    </row>
    <row r="82" spans="2:29" ht="37.5">
      <c r="B82" s="66"/>
      <c r="C82" s="39" t="s">
        <v>108</v>
      </c>
      <c r="D82" s="112" t="s">
        <v>378</v>
      </c>
      <c r="E82" s="95" t="s">
        <v>16</v>
      </c>
      <c r="F82" s="95" t="s">
        <v>34</v>
      </c>
      <c r="G82" s="16">
        <v>5220000590</v>
      </c>
      <c r="H82" s="95" t="s">
        <v>109</v>
      </c>
      <c r="I82" s="87">
        <f t="shared" si="44"/>
        <v>15735400</v>
      </c>
      <c r="J82" s="87">
        <v>13131200</v>
      </c>
      <c r="K82" s="87">
        <v>-4965200</v>
      </c>
      <c r="L82" s="87">
        <v>4000000</v>
      </c>
      <c r="M82" s="87">
        <v>600000</v>
      </c>
      <c r="R82" s="87">
        <v>416000</v>
      </c>
      <c r="S82" s="87">
        <v>1134000</v>
      </c>
      <c r="T82" s="87">
        <v>0</v>
      </c>
      <c r="U82" s="87">
        <v>0</v>
      </c>
      <c r="V82" s="87">
        <v>2230000</v>
      </c>
      <c r="W82" s="87">
        <v>0</v>
      </c>
      <c r="X82" s="87">
        <v>0</v>
      </c>
      <c r="Y82" s="87">
        <v>0</v>
      </c>
      <c r="Z82" s="87">
        <v>-710600</v>
      </c>
      <c r="AA82" s="87">
        <v>-100000</v>
      </c>
      <c r="AC82" s="87">
        <v>0</v>
      </c>
    </row>
    <row r="83" spans="2:29">
      <c r="B83" s="66"/>
      <c r="C83" s="39" t="s">
        <v>112</v>
      </c>
      <c r="D83" s="112" t="s">
        <v>378</v>
      </c>
      <c r="E83" s="95" t="s">
        <v>16</v>
      </c>
      <c r="F83" s="95" t="s">
        <v>34</v>
      </c>
      <c r="G83" s="16">
        <v>5220000590</v>
      </c>
      <c r="H83" s="95" t="s">
        <v>113</v>
      </c>
      <c r="I83" s="87">
        <f t="shared" si="44"/>
        <v>128013</v>
      </c>
      <c r="J83" s="87">
        <v>125800</v>
      </c>
      <c r="K83" s="87">
        <v>41600</v>
      </c>
      <c r="L83" s="87">
        <v>0</v>
      </c>
      <c r="M83" s="87">
        <v>0</v>
      </c>
      <c r="N83" s="87">
        <v>0</v>
      </c>
      <c r="O83" s="87">
        <v>0</v>
      </c>
      <c r="P83" s="87">
        <v>0</v>
      </c>
      <c r="Q83" s="87">
        <v>0</v>
      </c>
      <c r="R83" s="87">
        <v>0</v>
      </c>
      <c r="S83" s="87">
        <v>0</v>
      </c>
      <c r="T83" s="87">
        <v>0</v>
      </c>
      <c r="U83" s="87">
        <v>0</v>
      </c>
      <c r="V83" s="87">
        <v>0</v>
      </c>
      <c r="W83" s="87">
        <v>0</v>
      </c>
      <c r="X83" s="87">
        <v>0</v>
      </c>
      <c r="Y83" s="87">
        <v>0</v>
      </c>
      <c r="Z83" s="87">
        <v>-39387</v>
      </c>
      <c r="AC83" s="87">
        <v>0</v>
      </c>
    </row>
    <row r="84" spans="2:29" ht="37.5" hidden="1">
      <c r="B84" s="66"/>
      <c r="C84" s="39" t="s">
        <v>151</v>
      </c>
      <c r="D84" s="112" t="s">
        <v>378</v>
      </c>
      <c r="E84" s="95" t="s">
        <v>16</v>
      </c>
      <c r="F84" s="95" t="s">
        <v>34</v>
      </c>
      <c r="G84" s="16" t="s">
        <v>152</v>
      </c>
      <c r="H84" s="95"/>
      <c r="I84" s="87">
        <f t="shared" si="44"/>
        <v>0</v>
      </c>
      <c r="J84" s="87">
        <f t="shared" ref="J84:AC84" si="50">J85</f>
        <v>0</v>
      </c>
      <c r="K84" s="87">
        <f t="shared" si="50"/>
        <v>0</v>
      </c>
      <c r="L84" s="87">
        <f t="shared" si="50"/>
        <v>0</v>
      </c>
      <c r="M84" s="87">
        <f t="shared" si="50"/>
        <v>0</v>
      </c>
      <c r="N84" s="87">
        <f t="shared" si="50"/>
        <v>0</v>
      </c>
      <c r="O84" s="87">
        <f t="shared" si="50"/>
        <v>0</v>
      </c>
      <c r="P84" s="87">
        <f t="shared" si="50"/>
        <v>0</v>
      </c>
      <c r="Q84" s="87">
        <f t="shared" si="50"/>
        <v>0</v>
      </c>
      <c r="R84" s="87">
        <f t="shared" si="50"/>
        <v>0</v>
      </c>
      <c r="S84" s="87">
        <f t="shared" si="50"/>
        <v>0</v>
      </c>
      <c r="T84" s="87">
        <f t="shared" si="50"/>
        <v>0</v>
      </c>
      <c r="U84" s="87">
        <f t="shared" si="50"/>
        <v>0</v>
      </c>
      <c r="V84" s="87">
        <f t="shared" si="50"/>
        <v>0</v>
      </c>
      <c r="W84" s="87">
        <f t="shared" si="50"/>
        <v>0</v>
      </c>
      <c r="X84" s="87">
        <f t="shared" si="50"/>
        <v>0</v>
      </c>
      <c r="Y84" s="87">
        <f t="shared" si="50"/>
        <v>0</v>
      </c>
      <c r="Z84" s="87">
        <f t="shared" si="50"/>
        <v>0</v>
      </c>
      <c r="AA84" s="87">
        <f t="shared" si="50"/>
        <v>0</v>
      </c>
      <c r="AB84" s="87">
        <f t="shared" si="50"/>
        <v>0</v>
      </c>
      <c r="AC84" s="87">
        <f t="shared" si="50"/>
        <v>0</v>
      </c>
    </row>
    <row r="85" spans="2:29" ht="37.5" hidden="1">
      <c r="B85" s="66"/>
      <c r="C85" s="39" t="s">
        <v>108</v>
      </c>
      <c r="D85" s="112" t="s">
        <v>378</v>
      </c>
      <c r="E85" s="95" t="s">
        <v>16</v>
      </c>
      <c r="F85" s="95" t="s">
        <v>34</v>
      </c>
      <c r="G85" s="16" t="s">
        <v>152</v>
      </c>
      <c r="H85" s="95" t="s">
        <v>109</v>
      </c>
      <c r="I85" s="87">
        <f t="shared" si="44"/>
        <v>0</v>
      </c>
      <c r="J85" s="87">
        <v>0</v>
      </c>
      <c r="AC85" s="87"/>
    </row>
    <row r="86" spans="2:29">
      <c r="B86" s="66"/>
      <c r="C86" s="39" t="s">
        <v>155</v>
      </c>
      <c r="D86" s="112" t="s">
        <v>378</v>
      </c>
      <c r="E86" s="95" t="s">
        <v>16</v>
      </c>
      <c r="F86" s="95" t="s">
        <v>34</v>
      </c>
      <c r="G86" s="16">
        <v>5260000000</v>
      </c>
      <c r="H86" s="95"/>
      <c r="I86" s="87">
        <f t="shared" si="44"/>
        <v>13359360</v>
      </c>
      <c r="J86" s="87">
        <f t="shared" ref="J86:AC86" si="51">+J87</f>
        <v>6657300</v>
      </c>
      <c r="K86" s="87">
        <f t="shared" si="51"/>
        <v>3893500</v>
      </c>
      <c r="L86" s="87">
        <f t="shared" si="51"/>
        <v>0</v>
      </c>
      <c r="M86" s="87">
        <f t="shared" si="51"/>
        <v>0</v>
      </c>
      <c r="N86" s="87">
        <f t="shared" si="51"/>
        <v>0</v>
      </c>
      <c r="O86" s="87">
        <f t="shared" si="51"/>
        <v>0</v>
      </c>
      <c r="P86" s="87">
        <f t="shared" si="51"/>
        <v>374200</v>
      </c>
      <c r="Q86" s="87">
        <f t="shared" si="51"/>
        <v>255100</v>
      </c>
      <c r="R86" s="87">
        <f t="shared" si="51"/>
        <v>29200</v>
      </c>
      <c r="S86" s="87">
        <f t="shared" si="51"/>
        <v>-3000</v>
      </c>
      <c r="T86" s="87">
        <f t="shared" si="51"/>
        <v>0</v>
      </c>
      <c r="U86" s="87">
        <f t="shared" si="51"/>
        <v>0</v>
      </c>
      <c r="V86" s="87">
        <f t="shared" si="51"/>
        <v>20000</v>
      </c>
      <c r="W86" s="87">
        <f t="shared" si="51"/>
        <v>1036760</v>
      </c>
      <c r="X86" s="87">
        <f t="shared" si="51"/>
        <v>173000</v>
      </c>
      <c r="Y86" s="87">
        <f t="shared" si="51"/>
        <v>363300</v>
      </c>
      <c r="Z86" s="87">
        <f t="shared" si="51"/>
        <v>560000</v>
      </c>
      <c r="AA86" s="87">
        <f t="shared" si="51"/>
        <v>0</v>
      </c>
      <c r="AB86" s="87">
        <f t="shared" si="51"/>
        <v>0</v>
      </c>
      <c r="AC86" s="87">
        <f t="shared" si="51"/>
        <v>0</v>
      </c>
    </row>
    <row r="87" spans="2:29" ht="37.5">
      <c r="B87" s="66"/>
      <c r="C87" s="39" t="s">
        <v>149</v>
      </c>
      <c r="D87" s="112" t="s">
        <v>378</v>
      </c>
      <c r="E87" s="95" t="s">
        <v>16</v>
      </c>
      <c r="F87" s="95" t="s">
        <v>34</v>
      </c>
      <c r="G87" s="16">
        <v>5260000590</v>
      </c>
      <c r="H87" s="95"/>
      <c r="I87" s="87">
        <f t="shared" si="44"/>
        <v>13359360</v>
      </c>
      <c r="J87" s="87">
        <f t="shared" ref="J87:AC87" si="52">J88+J89+J90</f>
        <v>6657300</v>
      </c>
      <c r="K87" s="87">
        <f t="shared" si="52"/>
        <v>3893500</v>
      </c>
      <c r="L87" s="87">
        <f t="shared" si="52"/>
        <v>0</v>
      </c>
      <c r="M87" s="87">
        <f t="shared" si="52"/>
        <v>0</v>
      </c>
      <c r="N87" s="87">
        <f t="shared" si="52"/>
        <v>0</v>
      </c>
      <c r="O87" s="87">
        <f t="shared" si="52"/>
        <v>0</v>
      </c>
      <c r="P87" s="87">
        <f t="shared" si="52"/>
        <v>374200</v>
      </c>
      <c r="Q87" s="87">
        <f t="shared" si="52"/>
        <v>255100</v>
      </c>
      <c r="R87" s="87">
        <f t="shared" si="52"/>
        <v>29200</v>
      </c>
      <c r="S87" s="87">
        <f t="shared" si="52"/>
        <v>-3000</v>
      </c>
      <c r="T87" s="87">
        <f t="shared" si="52"/>
        <v>0</v>
      </c>
      <c r="U87" s="87">
        <f t="shared" si="52"/>
        <v>0</v>
      </c>
      <c r="V87" s="87">
        <f t="shared" si="52"/>
        <v>20000</v>
      </c>
      <c r="W87" s="87">
        <f t="shared" si="52"/>
        <v>1036760</v>
      </c>
      <c r="X87" s="87">
        <f t="shared" si="52"/>
        <v>173000</v>
      </c>
      <c r="Y87" s="87">
        <f t="shared" si="52"/>
        <v>363300</v>
      </c>
      <c r="Z87" s="87">
        <f t="shared" si="52"/>
        <v>560000</v>
      </c>
      <c r="AA87" s="87">
        <f t="shared" si="52"/>
        <v>0</v>
      </c>
      <c r="AB87" s="87">
        <f t="shared" si="52"/>
        <v>0</v>
      </c>
      <c r="AC87" s="87">
        <f t="shared" si="52"/>
        <v>0</v>
      </c>
    </row>
    <row r="88" spans="2:29" ht="93.75">
      <c r="B88" s="66"/>
      <c r="C88" s="39" t="s">
        <v>105</v>
      </c>
      <c r="D88" s="112" t="s">
        <v>378</v>
      </c>
      <c r="E88" s="95" t="s">
        <v>16</v>
      </c>
      <c r="F88" s="95" t="s">
        <v>34</v>
      </c>
      <c r="G88" s="16">
        <v>5260000590</v>
      </c>
      <c r="H88" s="95" t="s">
        <v>106</v>
      </c>
      <c r="I88" s="87">
        <f t="shared" si="44"/>
        <v>10090400</v>
      </c>
      <c r="J88" s="87">
        <v>5724000</v>
      </c>
      <c r="K88" s="87">
        <v>3447200</v>
      </c>
      <c r="L88" s="87">
        <v>0</v>
      </c>
      <c r="M88" s="87">
        <v>0</v>
      </c>
      <c r="N88" s="87">
        <v>0</v>
      </c>
      <c r="O88" s="87"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87">
        <v>593600</v>
      </c>
      <c r="X88" s="87">
        <v>162600</v>
      </c>
      <c r="Y88" s="87">
        <v>163000</v>
      </c>
      <c r="AC88" s="87">
        <v>0</v>
      </c>
    </row>
    <row r="89" spans="2:29" ht="37.5">
      <c r="B89" s="66"/>
      <c r="C89" s="39" t="s">
        <v>108</v>
      </c>
      <c r="D89" s="112" t="s">
        <v>378</v>
      </c>
      <c r="E89" s="95" t="s">
        <v>16</v>
      </c>
      <c r="F89" s="95" t="s">
        <v>34</v>
      </c>
      <c r="G89" s="16">
        <v>5260000590</v>
      </c>
      <c r="H89" s="95" t="s">
        <v>109</v>
      </c>
      <c r="I89" s="87">
        <f t="shared" si="44"/>
        <v>2932520</v>
      </c>
      <c r="J89" s="87">
        <v>769300</v>
      </c>
      <c r="K89" s="87">
        <v>341700</v>
      </c>
      <c r="L89" s="87">
        <v>0</v>
      </c>
      <c r="M89" s="87">
        <v>0</v>
      </c>
      <c r="N89" s="87">
        <v>0</v>
      </c>
      <c r="O89" s="87">
        <v>0</v>
      </c>
      <c r="P89" s="87">
        <v>374200</v>
      </c>
      <c r="Q89" s="87">
        <v>0</v>
      </c>
      <c r="R89" s="87">
        <v>0</v>
      </c>
      <c r="S89" s="87">
        <v>-3000</v>
      </c>
      <c r="T89" s="87">
        <v>0</v>
      </c>
      <c r="U89" s="87">
        <v>0</v>
      </c>
      <c r="V89" s="87">
        <v>0</v>
      </c>
      <c r="W89" s="87">
        <f>377160+66000</f>
        <v>443160</v>
      </c>
      <c r="X89" s="87">
        <v>10400</v>
      </c>
      <c r="Y89" s="87">
        <v>200300</v>
      </c>
      <c r="Z89" s="87">
        <f>796460</f>
        <v>796460</v>
      </c>
      <c r="AC89" s="87">
        <v>0</v>
      </c>
    </row>
    <row r="90" spans="2:29">
      <c r="B90" s="66"/>
      <c r="C90" s="39" t="s">
        <v>112</v>
      </c>
      <c r="D90" s="112" t="s">
        <v>378</v>
      </c>
      <c r="E90" s="95" t="s">
        <v>16</v>
      </c>
      <c r="F90" s="95" t="s">
        <v>34</v>
      </c>
      <c r="G90" s="16">
        <v>5260000590</v>
      </c>
      <c r="H90" s="95" t="s">
        <v>113</v>
      </c>
      <c r="I90" s="87">
        <f t="shared" si="44"/>
        <v>336440</v>
      </c>
      <c r="J90" s="87">
        <v>164000</v>
      </c>
      <c r="K90" s="87">
        <v>104600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255100</v>
      </c>
      <c r="R90" s="87">
        <v>29200</v>
      </c>
      <c r="S90" s="87">
        <v>0</v>
      </c>
      <c r="T90" s="87">
        <v>0</v>
      </c>
      <c r="U90" s="87">
        <v>0</v>
      </c>
      <c r="V90" s="87">
        <v>20000</v>
      </c>
      <c r="W90" s="87">
        <v>0</v>
      </c>
      <c r="X90" s="87">
        <v>0</v>
      </c>
      <c r="Y90" s="87">
        <v>0</v>
      </c>
      <c r="Z90" s="87">
        <v>-236460</v>
      </c>
      <c r="AC90" s="87">
        <v>0</v>
      </c>
    </row>
    <row r="91" spans="2:29" ht="37.5">
      <c r="B91" s="66"/>
      <c r="C91" s="39" t="s">
        <v>183</v>
      </c>
      <c r="D91" s="112" t="s">
        <v>378</v>
      </c>
      <c r="E91" s="95" t="s">
        <v>16</v>
      </c>
      <c r="F91" s="95" t="s">
        <v>34</v>
      </c>
      <c r="G91" s="16">
        <v>5600000000</v>
      </c>
      <c r="H91" s="95"/>
      <c r="I91" s="87">
        <f t="shared" si="44"/>
        <v>3560920</v>
      </c>
      <c r="J91" s="87">
        <f t="shared" ref="J91:AB91" si="53">J92</f>
        <v>1226200</v>
      </c>
      <c r="K91" s="87">
        <f t="shared" si="53"/>
        <v>861200</v>
      </c>
      <c r="L91" s="87">
        <f t="shared" si="53"/>
        <v>0</v>
      </c>
      <c r="M91" s="87">
        <f t="shared" si="53"/>
        <v>0</v>
      </c>
      <c r="N91" s="87">
        <f t="shared" si="53"/>
        <v>0</v>
      </c>
      <c r="O91" s="87">
        <f t="shared" si="53"/>
        <v>0</v>
      </c>
      <c r="P91" s="87">
        <f t="shared" si="53"/>
        <v>0</v>
      </c>
      <c r="Q91" s="87">
        <f t="shared" si="53"/>
        <v>0</v>
      </c>
      <c r="R91" s="87">
        <f t="shared" si="53"/>
        <v>0</v>
      </c>
      <c r="S91" s="87">
        <f t="shared" si="53"/>
        <v>0</v>
      </c>
      <c r="T91" s="87">
        <f t="shared" si="53"/>
        <v>0</v>
      </c>
      <c r="U91" s="87">
        <f t="shared" si="53"/>
        <v>0</v>
      </c>
      <c r="V91" s="87">
        <f t="shared" si="53"/>
        <v>1372220</v>
      </c>
      <c r="W91" s="87">
        <f t="shared" si="53"/>
        <v>0</v>
      </c>
      <c r="X91" s="87">
        <f t="shared" si="53"/>
        <v>66100</v>
      </c>
      <c r="Y91" s="87">
        <f t="shared" si="53"/>
        <v>0</v>
      </c>
      <c r="Z91" s="87">
        <f t="shared" si="53"/>
        <v>1600000</v>
      </c>
      <c r="AA91" s="87">
        <f t="shared" si="53"/>
        <v>0</v>
      </c>
      <c r="AB91" s="87">
        <f t="shared" si="53"/>
        <v>-1564800</v>
      </c>
      <c r="AC91" s="87"/>
    </row>
    <row r="92" spans="2:29" ht="37.5">
      <c r="B92" s="66"/>
      <c r="C92" s="39" t="s">
        <v>183</v>
      </c>
      <c r="D92" s="112" t="s">
        <v>378</v>
      </c>
      <c r="E92" s="95" t="s">
        <v>16</v>
      </c>
      <c r="F92" s="95" t="s">
        <v>34</v>
      </c>
      <c r="G92" s="16">
        <v>5600010030</v>
      </c>
      <c r="H92" s="95"/>
      <c r="I92" s="87">
        <f t="shared" si="44"/>
        <v>3560920</v>
      </c>
      <c r="J92" s="87">
        <f t="shared" ref="J92:W92" si="54">J93</f>
        <v>1226200</v>
      </c>
      <c r="K92" s="87">
        <f t="shared" si="54"/>
        <v>861200</v>
      </c>
      <c r="L92" s="87">
        <f t="shared" si="54"/>
        <v>0</v>
      </c>
      <c r="M92" s="87">
        <f t="shared" si="54"/>
        <v>0</v>
      </c>
      <c r="N92" s="87">
        <f t="shared" si="54"/>
        <v>0</v>
      </c>
      <c r="O92" s="87">
        <f t="shared" si="54"/>
        <v>0</v>
      </c>
      <c r="P92" s="87">
        <f t="shared" si="54"/>
        <v>0</v>
      </c>
      <c r="Q92" s="87">
        <f t="shared" si="54"/>
        <v>0</v>
      </c>
      <c r="R92" s="87">
        <f t="shared" si="54"/>
        <v>0</v>
      </c>
      <c r="S92" s="87">
        <f t="shared" si="54"/>
        <v>0</v>
      </c>
      <c r="T92" s="87">
        <f t="shared" si="54"/>
        <v>0</v>
      </c>
      <c r="U92" s="87">
        <f t="shared" si="54"/>
        <v>0</v>
      </c>
      <c r="V92" s="87">
        <f t="shared" si="54"/>
        <v>1372220</v>
      </c>
      <c r="W92" s="87">
        <f t="shared" si="54"/>
        <v>0</v>
      </c>
      <c r="X92" s="87">
        <f>X93+X94</f>
        <v>66100</v>
      </c>
      <c r="Y92" s="87">
        <f>Y93+Y94</f>
        <v>0</v>
      </c>
      <c r="Z92" s="87">
        <f>Z93+Z94</f>
        <v>1600000</v>
      </c>
      <c r="AA92" s="87">
        <f>AA93+AA94</f>
        <v>0</v>
      </c>
      <c r="AB92" s="87">
        <f>AB93+AB94</f>
        <v>-1564800</v>
      </c>
      <c r="AC92" s="87"/>
    </row>
    <row r="93" spans="2:29" ht="37.5">
      <c r="B93" s="66"/>
      <c r="C93" s="39" t="s">
        <v>108</v>
      </c>
      <c r="D93" s="112" t="s">
        <v>378</v>
      </c>
      <c r="E93" s="95" t="s">
        <v>16</v>
      </c>
      <c r="F93" s="95" t="s">
        <v>34</v>
      </c>
      <c r="G93" s="16">
        <v>5600010030</v>
      </c>
      <c r="H93" s="95" t="s">
        <v>109</v>
      </c>
      <c r="I93" s="87">
        <f t="shared" si="44"/>
        <v>3559620</v>
      </c>
      <c r="J93" s="87">
        <v>1226200</v>
      </c>
      <c r="K93" s="87">
        <v>861200</v>
      </c>
      <c r="L93" s="87">
        <v>0</v>
      </c>
      <c r="M93" s="87">
        <v>0</v>
      </c>
      <c r="N93" s="87">
        <v>0</v>
      </c>
      <c r="O93" s="87">
        <v>0</v>
      </c>
      <c r="P93" s="87">
        <v>0</v>
      </c>
      <c r="Q93" s="87">
        <v>0</v>
      </c>
      <c r="R93" s="87">
        <v>0</v>
      </c>
      <c r="S93" s="87">
        <v>0</v>
      </c>
      <c r="T93" s="87">
        <v>0</v>
      </c>
      <c r="U93" s="87">
        <v>0</v>
      </c>
      <c r="V93" s="87">
        <v>1372220</v>
      </c>
      <c r="W93" s="87">
        <v>0</v>
      </c>
      <c r="Z93" s="87">
        <v>1600000</v>
      </c>
      <c r="AB93" s="87">
        <v>-1500000</v>
      </c>
      <c r="AC93" s="87"/>
    </row>
    <row r="94" spans="2:29">
      <c r="B94" s="66"/>
      <c r="C94" s="39" t="s">
        <v>112</v>
      </c>
      <c r="D94" s="112" t="s">
        <v>378</v>
      </c>
      <c r="E94" s="95" t="s">
        <v>16</v>
      </c>
      <c r="F94" s="95" t="s">
        <v>34</v>
      </c>
      <c r="G94" s="16">
        <v>5600010030</v>
      </c>
      <c r="H94" s="95" t="s">
        <v>113</v>
      </c>
      <c r="I94" s="87">
        <f t="shared" si="44"/>
        <v>1300</v>
      </c>
      <c r="X94" s="87">
        <v>66100</v>
      </c>
      <c r="Y94" s="87">
        <v>0</v>
      </c>
      <c r="Z94" s="87">
        <v>0</v>
      </c>
      <c r="AA94" s="87">
        <v>0</v>
      </c>
      <c r="AB94" s="87">
        <v>-64800</v>
      </c>
      <c r="AC94" s="87"/>
    </row>
    <row r="95" spans="2:29" ht="37.5" hidden="1">
      <c r="B95" s="66"/>
      <c r="C95" s="39" t="s">
        <v>259</v>
      </c>
      <c r="D95" s="112" t="s">
        <v>378</v>
      </c>
      <c r="E95" s="95" t="s">
        <v>16</v>
      </c>
      <c r="F95" s="95" t="s">
        <v>34</v>
      </c>
      <c r="G95" s="16">
        <v>6200000000</v>
      </c>
      <c r="H95" s="95"/>
      <c r="I95" s="87">
        <f t="shared" si="44"/>
        <v>0</v>
      </c>
      <c r="J95" s="87">
        <f t="shared" ref="J95:S96" si="55">J96</f>
        <v>5400000</v>
      </c>
      <c r="K95" s="87">
        <f t="shared" si="55"/>
        <v>3600000</v>
      </c>
      <c r="L95" s="87">
        <f t="shared" si="55"/>
        <v>0</v>
      </c>
      <c r="M95" s="87">
        <f t="shared" si="55"/>
        <v>0</v>
      </c>
      <c r="N95" s="87">
        <f t="shared" si="55"/>
        <v>0</v>
      </c>
      <c r="O95" s="87">
        <f t="shared" si="55"/>
        <v>0</v>
      </c>
      <c r="P95" s="87">
        <f t="shared" si="55"/>
        <v>0</v>
      </c>
      <c r="Q95" s="87">
        <f t="shared" si="55"/>
        <v>-9000000</v>
      </c>
      <c r="R95" s="87">
        <f t="shared" si="55"/>
        <v>0</v>
      </c>
      <c r="S95" s="87">
        <f t="shared" si="55"/>
        <v>0</v>
      </c>
      <c r="T95" s="87">
        <f t="shared" ref="T95:AC96" si="56">T96</f>
        <v>0</v>
      </c>
      <c r="U95" s="87">
        <f t="shared" si="56"/>
        <v>0</v>
      </c>
      <c r="V95" s="87">
        <f t="shared" si="56"/>
        <v>0</v>
      </c>
      <c r="W95" s="87">
        <f t="shared" si="56"/>
        <v>0</v>
      </c>
      <c r="X95" s="87">
        <f t="shared" si="56"/>
        <v>0</v>
      </c>
      <c r="Y95" s="87">
        <f t="shared" si="56"/>
        <v>0</v>
      </c>
      <c r="Z95" s="87">
        <f t="shared" si="56"/>
        <v>0</v>
      </c>
      <c r="AA95" s="87">
        <f t="shared" si="56"/>
        <v>0</v>
      </c>
      <c r="AB95" s="87">
        <f t="shared" si="56"/>
        <v>0</v>
      </c>
      <c r="AC95" s="87">
        <f t="shared" si="56"/>
        <v>0</v>
      </c>
    </row>
    <row r="96" spans="2:29" ht="37.5" hidden="1">
      <c r="B96" s="66"/>
      <c r="C96" s="39" t="s">
        <v>259</v>
      </c>
      <c r="D96" s="112" t="s">
        <v>378</v>
      </c>
      <c r="E96" s="95" t="s">
        <v>16</v>
      </c>
      <c r="F96" s="95" t="s">
        <v>34</v>
      </c>
      <c r="G96" s="16">
        <v>6200010150</v>
      </c>
      <c r="H96" s="95"/>
      <c r="I96" s="87">
        <f t="shared" si="44"/>
        <v>0</v>
      </c>
      <c r="J96" s="87">
        <f t="shared" si="55"/>
        <v>5400000</v>
      </c>
      <c r="K96" s="87">
        <f t="shared" si="55"/>
        <v>3600000</v>
      </c>
      <c r="L96" s="87">
        <f t="shared" si="55"/>
        <v>0</v>
      </c>
      <c r="M96" s="87">
        <f t="shared" si="55"/>
        <v>0</v>
      </c>
      <c r="N96" s="87">
        <f t="shared" si="55"/>
        <v>0</v>
      </c>
      <c r="O96" s="87">
        <f t="shared" si="55"/>
        <v>0</v>
      </c>
      <c r="P96" s="87">
        <f t="shared" si="55"/>
        <v>0</v>
      </c>
      <c r="Q96" s="87">
        <f t="shared" si="55"/>
        <v>-9000000</v>
      </c>
      <c r="R96" s="87">
        <f t="shared" si="55"/>
        <v>0</v>
      </c>
      <c r="S96" s="87">
        <f t="shared" si="55"/>
        <v>0</v>
      </c>
      <c r="T96" s="87">
        <f t="shared" si="56"/>
        <v>0</v>
      </c>
      <c r="U96" s="87">
        <f t="shared" si="56"/>
        <v>0</v>
      </c>
      <c r="V96" s="87">
        <f t="shared" si="56"/>
        <v>0</v>
      </c>
      <c r="W96" s="87">
        <f t="shared" si="56"/>
        <v>0</v>
      </c>
      <c r="X96" s="87">
        <f t="shared" si="56"/>
        <v>0</v>
      </c>
      <c r="Y96" s="87">
        <f t="shared" si="56"/>
        <v>0</v>
      </c>
      <c r="Z96" s="87">
        <f t="shared" si="56"/>
        <v>0</v>
      </c>
      <c r="AA96" s="87">
        <f t="shared" si="56"/>
        <v>0</v>
      </c>
      <c r="AB96" s="87">
        <f t="shared" si="56"/>
        <v>0</v>
      </c>
      <c r="AC96" s="87">
        <f t="shared" si="56"/>
        <v>0</v>
      </c>
    </row>
    <row r="97" spans="2:29" ht="37.5" hidden="1">
      <c r="B97" s="66"/>
      <c r="C97" s="39" t="s">
        <v>108</v>
      </c>
      <c r="D97" s="112" t="s">
        <v>378</v>
      </c>
      <c r="E97" s="95" t="s">
        <v>16</v>
      </c>
      <c r="F97" s="95" t="s">
        <v>34</v>
      </c>
      <c r="G97" s="16">
        <v>6200010150</v>
      </c>
      <c r="H97" s="95" t="s">
        <v>109</v>
      </c>
      <c r="I97" s="87">
        <f t="shared" si="44"/>
        <v>0</v>
      </c>
      <c r="J97" s="87">
        <v>5400000</v>
      </c>
      <c r="K97" s="87">
        <v>3600000</v>
      </c>
      <c r="Q97" s="87">
        <v>-9000000</v>
      </c>
      <c r="X97" s="87">
        <v>0</v>
      </c>
      <c r="Y97" s="87">
        <v>0</v>
      </c>
      <c r="Z97" s="87">
        <v>0</v>
      </c>
      <c r="AA97" s="87">
        <v>0</v>
      </c>
      <c r="AB97" s="87">
        <v>0</v>
      </c>
      <c r="AC97" s="87">
        <v>0</v>
      </c>
    </row>
    <row r="98" spans="2:29" ht="37.5">
      <c r="B98" s="66"/>
      <c r="C98" s="39" t="s">
        <v>336</v>
      </c>
      <c r="D98" s="112" t="s">
        <v>378</v>
      </c>
      <c r="E98" s="95" t="s">
        <v>16</v>
      </c>
      <c r="F98" s="95" t="s">
        <v>34</v>
      </c>
      <c r="G98" s="16">
        <v>9900000000</v>
      </c>
      <c r="H98" s="95"/>
      <c r="I98" s="87">
        <f t="shared" si="44"/>
        <v>4589637.68</v>
      </c>
      <c r="J98" s="87">
        <f>J101+J99</f>
        <v>1041500</v>
      </c>
      <c r="K98" s="87">
        <f>K101+K99</f>
        <v>-41500</v>
      </c>
      <c r="L98" s="87">
        <f>L101+L99</f>
        <v>0</v>
      </c>
      <c r="M98" s="87">
        <f>M101+M99</f>
        <v>0</v>
      </c>
      <c r="N98" s="87">
        <f>N101+N99</f>
        <v>0</v>
      </c>
      <c r="O98" s="87">
        <f>O101+O99+O103</f>
        <v>461100.68</v>
      </c>
      <c r="P98" s="87">
        <f>P101+P99+P103</f>
        <v>-48118</v>
      </c>
      <c r="Q98" s="87">
        <f t="shared" ref="Q98:W98" si="57">Q101+Q99+Q103+Q105</f>
        <v>439200</v>
      </c>
      <c r="R98" s="87">
        <f t="shared" si="57"/>
        <v>0</v>
      </c>
      <c r="S98" s="87">
        <f t="shared" si="57"/>
        <v>1193400</v>
      </c>
      <c r="T98" s="87">
        <f t="shared" si="57"/>
        <v>0</v>
      </c>
      <c r="U98" s="87">
        <f t="shared" si="57"/>
        <v>0</v>
      </c>
      <c r="V98" s="87">
        <f t="shared" si="57"/>
        <v>806400</v>
      </c>
      <c r="W98" s="87">
        <f t="shared" si="57"/>
        <v>1350000</v>
      </c>
      <c r="X98" s="87">
        <f>X101+X105+X107</f>
        <v>0</v>
      </c>
      <c r="Y98" s="87">
        <f>Y101+Y105+Y107</f>
        <v>53200</v>
      </c>
      <c r="Z98" s="87">
        <f>Z101+Z105+Z107</f>
        <v>-665545</v>
      </c>
      <c r="AA98" s="87">
        <f>AA101+AA105+AA107</f>
        <v>0</v>
      </c>
      <c r="AB98" s="87">
        <f>AB101+AB105+AB107</f>
        <v>0</v>
      </c>
      <c r="AC98" s="87">
        <f>AC101</f>
        <v>0</v>
      </c>
    </row>
    <row r="99" spans="2:29" hidden="1">
      <c r="B99" s="66"/>
      <c r="C99" s="39" t="s">
        <v>340</v>
      </c>
      <c r="D99" s="112" t="s">
        <v>378</v>
      </c>
      <c r="E99" s="95" t="s">
        <v>16</v>
      </c>
      <c r="F99" s="95" t="s">
        <v>34</v>
      </c>
      <c r="G99" s="16">
        <v>9900010830</v>
      </c>
      <c r="H99" s="95"/>
      <c r="I99" s="87">
        <f t="shared" si="44"/>
        <v>0</v>
      </c>
      <c r="J99" s="87">
        <f t="shared" ref="J99:W99" si="58">J100</f>
        <v>173600</v>
      </c>
      <c r="K99" s="87">
        <f t="shared" si="58"/>
        <v>-173600</v>
      </c>
      <c r="L99" s="87">
        <f t="shared" si="58"/>
        <v>0</v>
      </c>
      <c r="M99" s="87">
        <f t="shared" si="58"/>
        <v>0</v>
      </c>
      <c r="N99" s="87">
        <f t="shared" si="58"/>
        <v>0</v>
      </c>
      <c r="O99" s="87">
        <f t="shared" si="58"/>
        <v>0</v>
      </c>
      <c r="P99" s="87">
        <f t="shared" si="58"/>
        <v>0</v>
      </c>
      <c r="Q99" s="87">
        <f t="shared" si="58"/>
        <v>0</v>
      </c>
      <c r="R99" s="87">
        <f t="shared" si="58"/>
        <v>0</v>
      </c>
      <c r="S99" s="87">
        <f t="shared" si="58"/>
        <v>0</v>
      </c>
      <c r="T99" s="87">
        <f t="shared" si="58"/>
        <v>0</v>
      </c>
      <c r="U99" s="87">
        <f t="shared" si="58"/>
        <v>0</v>
      </c>
      <c r="V99" s="87">
        <f t="shared" si="58"/>
        <v>0</v>
      </c>
      <c r="W99" s="87">
        <f t="shared" si="58"/>
        <v>0</v>
      </c>
      <c r="AC99" s="87"/>
    </row>
    <row r="100" spans="2:29" ht="37.5" hidden="1">
      <c r="B100" s="66"/>
      <c r="C100" s="39" t="s">
        <v>108</v>
      </c>
      <c r="D100" s="112" t="s">
        <v>378</v>
      </c>
      <c r="E100" s="95" t="s">
        <v>16</v>
      </c>
      <c r="F100" s="95" t="s">
        <v>34</v>
      </c>
      <c r="G100" s="16">
        <v>9900010830</v>
      </c>
      <c r="H100" s="95" t="s">
        <v>109</v>
      </c>
      <c r="I100" s="87">
        <f t="shared" si="44"/>
        <v>0</v>
      </c>
      <c r="J100" s="87">
        <v>173600</v>
      </c>
      <c r="K100" s="87">
        <v>-173600</v>
      </c>
      <c r="L100" s="87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7">
        <v>0</v>
      </c>
      <c r="S100" s="87">
        <v>0</v>
      </c>
      <c r="T100" s="87">
        <v>0</v>
      </c>
      <c r="U100" s="87">
        <v>0</v>
      </c>
      <c r="V100" s="87">
        <v>0</v>
      </c>
      <c r="W100" s="87">
        <v>0</v>
      </c>
      <c r="AC100" s="87"/>
    </row>
    <row r="101" spans="2:29">
      <c r="B101" s="66"/>
      <c r="C101" s="39" t="s">
        <v>341</v>
      </c>
      <c r="D101" s="112" t="s">
        <v>378</v>
      </c>
      <c r="E101" s="95" t="s">
        <v>16</v>
      </c>
      <c r="F101" s="95" t="s">
        <v>34</v>
      </c>
      <c r="G101" s="16">
        <v>9900010910</v>
      </c>
      <c r="H101" s="95"/>
      <c r="I101" s="87">
        <f t="shared" si="44"/>
        <v>286337</v>
      </c>
      <c r="J101" s="87">
        <f t="shared" ref="J101:AC101" si="59">J102</f>
        <v>867900</v>
      </c>
      <c r="K101" s="87">
        <f t="shared" si="59"/>
        <v>132100</v>
      </c>
      <c r="L101" s="87">
        <f t="shared" si="59"/>
        <v>0</v>
      </c>
      <c r="M101" s="87">
        <f t="shared" si="59"/>
        <v>0</v>
      </c>
      <c r="N101" s="87">
        <f t="shared" si="59"/>
        <v>0</v>
      </c>
      <c r="O101" s="87">
        <f t="shared" si="59"/>
        <v>0</v>
      </c>
      <c r="P101" s="87">
        <f t="shared" si="59"/>
        <v>-48118</v>
      </c>
      <c r="Q101" s="87">
        <f t="shared" si="59"/>
        <v>0</v>
      </c>
      <c r="R101" s="87">
        <f t="shared" si="59"/>
        <v>0</v>
      </c>
      <c r="S101" s="87">
        <f t="shared" si="59"/>
        <v>0</v>
      </c>
      <c r="T101" s="87">
        <f t="shared" si="59"/>
        <v>0</v>
      </c>
      <c r="U101" s="87">
        <f t="shared" si="59"/>
        <v>0</v>
      </c>
      <c r="V101" s="87">
        <f t="shared" si="59"/>
        <v>0</v>
      </c>
      <c r="W101" s="87">
        <f t="shared" si="59"/>
        <v>0</v>
      </c>
      <c r="X101" s="87">
        <f t="shared" si="59"/>
        <v>0</v>
      </c>
      <c r="Y101" s="87">
        <f t="shared" si="59"/>
        <v>0</v>
      </c>
      <c r="Z101" s="87">
        <f t="shared" si="59"/>
        <v>-665545</v>
      </c>
      <c r="AA101" s="87">
        <f t="shared" si="59"/>
        <v>0</v>
      </c>
      <c r="AB101" s="87">
        <f t="shared" si="59"/>
        <v>0</v>
      </c>
      <c r="AC101" s="87">
        <f t="shared" si="59"/>
        <v>0</v>
      </c>
    </row>
    <row r="102" spans="2:29">
      <c r="B102" s="66"/>
      <c r="C102" s="39" t="s">
        <v>112</v>
      </c>
      <c r="D102" s="112" t="s">
        <v>378</v>
      </c>
      <c r="E102" s="95" t="s">
        <v>16</v>
      </c>
      <c r="F102" s="95" t="s">
        <v>34</v>
      </c>
      <c r="G102" s="16">
        <v>9900010910</v>
      </c>
      <c r="H102" s="95" t="s">
        <v>113</v>
      </c>
      <c r="I102" s="87">
        <f t="shared" si="44"/>
        <v>286337</v>
      </c>
      <c r="J102" s="87">
        <v>867900</v>
      </c>
      <c r="K102" s="87">
        <v>132100</v>
      </c>
      <c r="L102" s="87">
        <v>0</v>
      </c>
      <c r="M102" s="87">
        <v>0</v>
      </c>
      <c r="N102" s="87">
        <v>0</v>
      </c>
      <c r="O102" s="87">
        <v>0</v>
      </c>
      <c r="P102" s="87">
        <v>-48118</v>
      </c>
      <c r="Q102" s="87">
        <v>0</v>
      </c>
      <c r="R102" s="87">
        <v>0</v>
      </c>
      <c r="S102" s="87">
        <v>0</v>
      </c>
      <c r="T102" s="87">
        <v>0</v>
      </c>
      <c r="U102" s="87">
        <v>0</v>
      </c>
      <c r="X102" s="87">
        <v>0</v>
      </c>
      <c r="Y102" s="87">
        <v>0</v>
      </c>
      <c r="Z102" s="87">
        <v>-665545</v>
      </c>
      <c r="AC102" s="87">
        <v>0</v>
      </c>
    </row>
    <row r="103" spans="2:29" ht="56.25">
      <c r="B103" s="66"/>
      <c r="C103" s="39" t="s">
        <v>342</v>
      </c>
      <c r="D103" s="112" t="s">
        <v>378</v>
      </c>
      <c r="E103" s="95" t="s">
        <v>16</v>
      </c>
      <c r="F103" s="95" t="s">
        <v>34</v>
      </c>
      <c r="G103" s="16">
        <v>9900011020</v>
      </c>
      <c r="H103" s="95"/>
      <c r="I103" s="87">
        <f t="shared" si="44"/>
        <v>461100.68</v>
      </c>
      <c r="O103" s="87">
        <f t="shared" ref="O103:AC103" si="60">O104</f>
        <v>461100.68</v>
      </c>
      <c r="P103" s="87">
        <f t="shared" si="60"/>
        <v>0</v>
      </c>
      <c r="Q103" s="87">
        <f t="shared" si="60"/>
        <v>0</v>
      </c>
      <c r="R103" s="87">
        <f t="shared" si="60"/>
        <v>0</v>
      </c>
      <c r="S103" s="87">
        <f t="shared" si="60"/>
        <v>0</v>
      </c>
      <c r="T103" s="87">
        <f t="shared" si="60"/>
        <v>0</v>
      </c>
      <c r="U103" s="87">
        <f t="shared" si="60"/>
        <v>0</v>
      </c>
      <c r="V103" s="87">
        <f t="shared" si="60"/>
        <v>0</v>
      </c>
      <c r="W103" s="87">
        <f t="shared" si="60"/>
        <v>0</v>
      </c>
      <c r="X103" s="87">
        <f t="shared" si="60"/>
        <v>0</v>
      </c>
      <c r="Y103" s="87">
        <f t="shared" si="60"/>
        <v>0</v>
      </c>
      <c r="Z103" s="87">
        <f t="shared" si="60"/>
        <v>0</v>
      </c>
      <c r="AA103" s="87">
        <f t="shared" si="60"/>
        <v>0</v>
      </c>
      <c r="AB103" s="87">
        <f t="shared" si="60"/>
        <v>0</v>
      </c>
      <c r="AC103" s="87">
        <f t="shared" si="60"/>
        <v>0</v>
      </c>
    </row>
    <row r="104" spans="2:29" ht="37.5">
      <c r="B104" s="66"/>
      <c r="C104" s="39" t="s">
        <v>108</v>
      </c>
      <c r="D104" s="112" t="s">
        <v>378</v>
      </c>
      <c r="E104" s="95" t="s">
        <v>16</v>
      </c>
      <c r="F104" s="95" t="s">
        <v>34</v>
      </c>
      <c r="G104" s="16">
        <v>9900011020</v>
      </c>
      <c r="H104" s="95" t="s">
        <v>109</v>
      </c>
      <c r="I104" s="87">
        <f t="shared" si="44"/>
        <v>461100.68</v>
      </c>
      <c r="O104" s="87">
        <v>461100.68</v>
      </c>
      <c r="P104" s="87">
        <v>0</v>
      </c>
      <c r="Q104" s="87">
        <v>0</v>
      </c>
      <c r="R104" s="87">
        <v>0</v>
      </c>
      <c r="S104" s="87">
        <v>0</v>
      </c>
      <c r="T104" s="87">
        <v>0</v>
      </c>
      <c r="U104" s="87">
        <v>0</v>
      </c>
      <c r="V104" s="87"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>
        <v>0</v>
      </c>
      <c r="AC104" s="87">
        <v>0</v>
      </c>
    </row>
    <row r="105" spans="2:29" ht="187.5">
      <c r="B105" s="66"/>
      <c r="C105" s="39" t="s">
        <v>382</v>
      </c>
      <c r="D105" s="112" t="s">
        <v>378</v>
      </c>
      <c r="E105" s="95" t="s">
        <v>16</v>
      </c>
      <c r="F105" s="95" t="s">
        <v>34</v>
      </c>
      <c r="G105" s="16">
        <v>9900062590</v>
      </c>
      <c r="H105" s="95"/>
      <c r="I105" s="87">
        <f t="shared" si="44"/>
        <v>3195000</v>
      </c>
      <c r="Q105" s="87">
        <f t="shared" ref="Q105:AB105" si="61">Q106</f>
        <v>439200</v>
      </c>
      <c r="R105" s="87">
        <f t="shared" si="61"/>
        <v>0</v>
      </c>
      <c r="S105" s="87">
        <f t="shared" si="61"/>
        <v>1193400</v>
      </c>
      <c r="T105" s="87">
        <f t="shared" si="61"/>
        <v>0</v>
      </c>
      <c r="U105" s="87">
        <f t="shared" si="61"/>
        <v>0</v>
      </c>
      <c r="V105" s="87">
        <f t="shared" si="61"/>
        <v>806400</v>
      </c>
      <c r="W105" s="87">
        <f t="shared" si="61"/>
        <v>1350000</v>
      </c>
      <c r="X105" s="87">
        <f t="shared" si="61"/>
        <v>-594000</v>
      </c>
      <c r="Y105" s="87">
        <f t="shared" si="61"/>
        <v>0</v>
      </c>
      <c r="Z105" s="87">
        <f t="shared" si="61"/>
        <v>0</v>
      </c>
      <c r="AA105" s="87">
        <f t="shared" si="61"/>
        <v>0</v>
      </c>
      <c r="AB105" s="87">
        <f t="shared" si="61"/>
        <v>0</v>
      </c>
      <c r="AC105" s="87"/>
    </row>
    <row r="106" spans="2:29" ht="37.5">
      <c r="B106" s="66"/>
      <c r="C106" s="39" t="s">
        <v>108</v>
      </c>
      <c r="D106" s="112" t="s">
        <v>378</v>
      </c>
      <c r="E106" s="95" t="s">
        <v>16</v>
      </c>
      <c r="F106" s="95" t="s">
        <v>34</v>
      </c>
      <c r="G106" s="16">
        <v>9900062590</v>
      </c>
      <c r="H106" s="95" t="s">
        <v>109</v>
      </c>
      <c r="I106" s="87">
        <f t="shared" si="44"/>
        <v>3195000</v>
      </c>
      <c r="Q106" s="87">
        <v>439200</v>
      </c>
      <c r="S106" s="87">
        <v>1193400</v>
      </c>
      <c r="T106" s="87">
        <v>0</v>
      </c>
      <c r="U106" s="87">
        <v>0</v>
      </c>
      <c r="V106" s="87">
        <v>806400</v>
      </c>
      <c r="W106" s="87">
        <f>756000+594000</f>
        <v>1350000</v>
      </c>
      <c r="X106" s="87">
        <v>-594000</v>
      </c>
      <c r="Y106" s="87">
        <v>0</v>
      </c>
      <c r="Z106" s="87">
        <v>0</v>
      </c>
      <c r="AA106" s="87">
        <v>0</v>
      </c>
      <c r="AB106" s="87">
        <v>0</v>
      </c>
      <c r="AC106" s="87"/>
    </row>
    <row r="107" spans="2:29" ht="150">
      <c r="B107" s="66"/>
      <c r="C107" s="39" t="s">
        <v>346</v>
      </c>
      <c r="D107" s="112" t="s">
        <v>378</v>
      </c>
      <c r="E107" s="95" t="s">
        <v>16</v>
      </c>
      <c r="F107" s="95" t="s">
        <v>34</v>
      </c>
      <c r="G107" s="16">
        <v>9900063690</v>
      </c>
      <c r="H107" s="95"/>
      <c r="I107" s="87">
        <f t="shared" si="44"/>
        <v>647200</v>
      </c>
      <c r="X107" s="87">
        <f>X108</f>
        <v>594000</v>
      </c>
      <c r="Y107" s="87">
        <f>Y108</f>
        <v>53200</v>
      </c>
      <c r="Z107" s="87">
        <f>Z108</f>
        <v>0</v>
      </c>
      <c r="AA107" s="87">
        <f>AA108</f>
        <v>0</v>
      </c>
      <c r="AB107" s="87">
        <f>AB108</f>
        <v>0</v>
      </c>
      <c r="AC107" s="87"/>
    </row>
    <row r="108" spans="2:29" ht="37.5">
      <c r="B108" s="66"/>
      <c r="C108" s="39" t="s">
        <v>108</v>
      </c>
      <c r="D108" s="112" t="s">
        <v>378</v>
      </c>
      <c r="E108" s="95" t="s">
        <v>16</v>
      </c>
      <c r="F108" s="95" t="s">
        <v>34</v>
      </c>
      <c r="G108" s="16">
        <v>9900063690</v>
      </c>
      <c r="H108" s="95" t="s">
        <v>109</v>
      </c>
      <c r="I108" s="87">
        <f t="shared" si="44"/>
        <v>647200</v>
      </c>
      <c r="X108" s="87">
        <v>594000</v>
      </c>
      <c r="Y108" s="87">
        <v>53200</v>
      </c>
      <c r="AC108" s="87"/>
    </row>
    <row r="109" spans="2:29" ht="37.5">
      <c r="B109" s="66"/>
      <c r="C109" s="39" t="s">
        <v>37</v>
      </c>
      <c r="D109" s="112" t="s">
        <v>378</v>
      </c>
      <c r="E109" s="95" t="s">
        <v>20</v>
      </c>
      <c r="F109" s="95" t="s">
        <v>88</v>
      </c>
      <c r="G109" s="16"/>
      <c r="H109" s="95"/>
      <c r="I109" s="87">
        <f t="shared" si="44"/>
        <v>41339733.689999998</v>
      </c>
      <c r="J109" s="87">
        <f t="shared" ref="J109:AC109" si="62">J110+J143+J128</f>
        <v>31893750</v>
      </c>
      <c r="K109" s="87">
        <f t="shared" si="62"/>
        <v>7530350</v>
      </c>
      <c r="L109" s="87">
        <f t="shared" si="62"/>
        <v>-57900</v>
      </c>
      <c r="M109" s="87">
        <f t="shared" si="62"/>
        <v>0</v>
      </c>
      <c r="N109" s="87">
        <f t="shared" si="62"/>
        <v>0</v>
      </c>
      <c r="O109" s="87">
        <f t="shared" si="62"/>
        <v>0</v>
      </c>
      <c r="P109" s="87">
        <f t="shared" si="62"/>
        <v>0</v>
      </c>
      <c r="Q109" s="87">
        <f t="shared" si="62"/>
        <v>0</v>
      </c>
      <c r="R109" s="87">
        <f t="shared" si="62"/>
        <v>7000</v>
      </c>
      <c r="S109" s="87">
        <f t="shared" si="62"/>
        <v>350000</v>
      </c>
      <c r="T109" s="87">
        <f t="shared" si="62"/>
        <v>0</v>
      </c>
      <c r="U109" s="87">
        <f t="shared" si="62"/>
        <v>0</v>
      </c>
      <c r="V109" s="87">
        <f t="shared" si="62"/>
        <v>61933.69</v>
      </c>
      <c r="W109" s="87">
        <f t="shared" si="62"/>
        <v>0</v>
      </c>
      <c r="X109" s="87">
        <f t="shared" si="62"/>
        <v>2283695</v>
      </c>
      <c r="Y109" s="87">
        <f t="shared" si="62"/>
        <v>-200000</v>
      </c>
      <c r="Z109" s="87">
        <f t="shared" si="62"/>
        <v>-529095</v>
      </c>
      <c r="AA109" s="87">
        <f t="shared" si="62"/>
        <v>0</v>
      </c>
      <c r="AB109" s="87">
        <f t="shared" si="62"/>
        <v>0</v>
      </c>
      <c r="AC109" s="87">
        <f t="shared" si="62"/>
        <v>0</v>
      </c>
    </row>
    <row r="110" spans="2:29">
      <c r="B110" s="66"/>
      <c r="C110" s="39" t="s">
        <v>38</v>
      </c>
      <c r="D110" s="112" t="s">
        <v>378</v>
      </c>
      <c r="E110" s="95" t="s">
        <v>20</v>
      </c>
      <c r="F110" s="95" t="s">
        <v>39</v>
      </c>
      <c r="G110" s="16"/>
      <c r="H110" s="95"/>
      <c r="I110" s="87">
        <f t="shared" si="44"/>
        <v>34237743.689999998</v>
      </c>
      <c r="J110" s="87">
        <f t="shared" ref="J110:AC110" si="63">J111+J118</f>
        <v>16475350</v>
      </c>
      <c r="K110" s="87">
        <f t="shared" si="63"/>
        <v>17940750</v>
      </c>
      <c r="L110" s="87">
        <f t="shared" si="63"/>
        <v>-57900</v>
      </c>
      <c r="M110" s="87">
        <f t="shared" si="63"/>
        <v>0</v>
      </c>
      <c r="N110" s="87">
        <f t="shared" si="63"/>
        <v>0</v>
      </c>
      <c r="O110" s="87">
        <f t="shared" si="63"/>
        <v>0</v>
      </c>
      <c r="P110" s="87">
        <f t="shared" si="63"/>
        <v>0</v>
      </c>
      <c r="Q110" s="87">
        <f t="shared" si="63"/>
        <v>0</v>
      </c>
      <c r="R110" s="87">
        <f t="shared" si="63"/>
        <v>7000</v>
      </c>
      <c r="S110" s="87">
        <f t="shared" si="63"/>
        <v>0</v>
      </c>
      <c r="T110" s="87">
        <f t="shared" si="63"/>
        <v>0</v>
      </c>
      <c r="U110" s="87">
        <f t="shared" si="63"/>
        <v>0</v>
      </c>
      <c r="V110" s="87">
        <f t="shared" si="63"/>
        <v>231583.69</v>
      </c>
      <c r="W110" s="87">
        <f t="shared" si="63"/>
        <v>0</v>
      </c>
      <c r="X110" s="87">
        <f t="shared" si="63"/>
        <v>201600</v>
      </c>
      <c r="Y110" s="87">
        <f t="shared" si="63"/>
        <v>-200000</v>
      </c>
      <c r="Z110" s="87">
        <f t="shared" si="63"/>
        <v>-360600</v>
      </c>
      <c r="AA110" s="87">
        <f t="shared" si="63"/>
        <v>-40</v>
      </c>
      <c r="AB110" s="87">
        <f t="shared" si="63"/>
        <v>0</v>
      </c>
      <c r="AC110" s="87">
        <f t="shared" si="63"/>
        <v>0</v>
      </c>
    </row>
    <row r="111" spans="2:29">
      <c r="B111" s="66"/>
      <c r="C111" s="39" t="s">
        <v>147</v>
      </c>
      <c r="D111" s="112" t="s">
        <v>378</v>
      </c>
      <c r="E111" s="95" t="s">
        <v>20</v>
      </c>
      <c r="F111" s="95" t="s">
        <v>39</v>
      </c>
      <c r="G111" s="16">
        <v>5200000000</v>
      </c>
      <c r="H111" s="95"/>
      <c r="I111" s="87">
        <f t="shared" si="44"/>
        <v>34237543.689999998</v>
      </c>
      <c r="J111" s="87">
        <f t="shared" ref="J111:S112" si="64">J112</f>
        <v>10469000</v>
      </c>
      <c r="K111" s="87">
        <f t="shared" si="64"/>
        <v>23889000</v>
      </c>
      <c r="L111" s="87">
        <f t="shared" si="64"/>
        <v>0</v>
      </c>
      <c r="M111" s="87">
        <f t="shared" si="64"/>
        <v>0</v>
      </c>
      <c r="N111" s="87">
        <f t="shared" si="64"/>
        <v>0</v>
      </c>
      <c r="O111" s="87">
        <f t="shared" si="64"/>
        <v>0</v>
      </c>
      <c r="P111" s="87">
        <f t="shared" si="64"/>
        <v>0</v>
      </c>
      <c r="Q111" s="87">
        <f t="shared" si="64"/>
        <v>0</v>
      </c>
      <c r="R111" s="87">
        <f t="shared" si="64"/>
        <v>7000</v>
      </c>
      <c r="S111" s="87">
        <f t="shared" si="64"/>
        <v>0</v>
      </c>
      <c r="T111" s="87">
        <f t="shared" ref="T111:AC112" si="65">T112</f>
        <v>0</v>
      </c>
      <c r="U111" s="87">
        <f t="shared" si="65"/>
        <v>0</v>
      </c>
      <c r="V111" s="87">
        <f t="shared" si="65"/>
        <v>231583.69</v>
      </c>
      <c r="W111" s="87">
        <f t="shared" si="65"/>
        <v>0</v>
      </c>
      <c r="X111" s="87">
        <f t="shared" si="65"/>
        <v>201600</v>
      </c>
      <c r="Y111" s="87">
        <f t="shared" si="65"/>
        <v>-200000</v>
      </c>
      <c r="Z111" s="87">
        <f t="shared" si="65"/>
        <v>-360600</v>
      </c>
      <c r="AA111" s="87">
        <f t="shared" si="65"/>
        <v>-40</v>
      </c>
      <c r="AB111" s="87">
        <f t="shared" si="65"/>
        <v>0</v>
      </c>
      <c r="AC111" s="87">
        <f t="shared" si="65"/>
        <v>0</v>
      </c>
    </row>
    <row r="112" spans="2:29">
      <c r="B112" s="66"/>
      <c r="C112" s="73" t="s">
        <v>153</v>
      </c>
      <c r="D112" s="112" t="s">
        <v>378</v>
      </c>
      <c r="E112" s="95" t="s">
        <v>20</v>
      </c>
      <c r="F112" s="95" t="s">
        <v>39</v>
      </c>
      <c r="G112" s="16">
        <v>5240000000</v>
      </c>
      <c r="H112" s="95"/>
      <c r="I112" s="87">
        <f t="shared" si="44"/>
        <v>34237543.689999998</v>
      </c>
      <c r="J112" s="87">
        <f t="shared" si="64"/>
        <v>10469000</v>
      </c>
      <c r="K112" s="87">
        <f t="shared" si="64"/>
        <v>23889000</v>
      </c>
      <c r="L112" s="87">
        <f t="shared" si="64"/>
        <v>0</v>
      </c>
      <c r="M112" s="87">
        <f t="shared" si="64"/>
        <v>0</v>
      </c>
      <c r="N112" s="87">
        <f t="shared" si="64"/>
        <v>0</v>
      </c>
      <c r="O112" s="87">
        <f t="shared" si="64"/>
        <v>0</v>
      </c>
      <c r="P112" s="87">
        <f t="shared" si="64"/>
        <v>0</v>
      </c>
      <c r="Q112" s="87">
        <f t="shared" si="64"/>
        <v>0</v>
      </c>
      <c r="R112" s="87">
        <f t="shared" si="64"/>
        <v>7000</v>
      </c>
      <c r="S112" s="87">
        <f t="shared" si="64"/>
        <v>0</v>
      </c>
      <c r="T112" s="87">
        <f t="shared" si="65"/>
        <v>0</v>
      </c>
      <c r="U112" s="87">
        <f t="shared" si="65"/>
        <v>0</v>
      </c>
      <c r="V112" s="87">
        <f t="shared" si="65"/>
        <v>231583.69</v>
      </c>
      <c r="W112" s="87">
        <f t="shared" si="65"/>
        <v>0</v>
      </c>
      <c r="X112" s="87">
        <f t="shared" si="65"/>
        <v>201600</v>
      </c>
      <c r="Y112" s="87">
        <f t="shared" si="65"/>
        <v>-200000</v>
      </c>
      <c r="Z112" s="87">
        <f t="shared" si="65"/>
        <v>-360600</v>
      </c>
      <c r="AA112" s="87">
        <f t="shared" si="65"/>
        <v>-40</v>
      </c>
      <c r="AB112" s="87">
        <f t="shared" si="65"/>
        <v>0</v>
      </c>
      <c r="AC112" s="87">
        <f t="shared" si="65"/>
        <v>0</v>
      </c>
    </row>
    <row r="113" spans="2:29" ht="37.5">
      <c r="B113" s="66"/>
      <c r="C113" s="73" t="s">
        <v>149</v>
      </c>
      <c r="D113" s="112" t="s">
        <v>378</v>
      </c>
      <c r="E113" s="95" t="s">
        <v>20</v>
      </c>
      <c r="F113" s="95" t="s">
        <v>39</v>
      </c>
      <c r="G113" s="16">
        <v>5240000590</v>
      </c>
      <c r="H113" s="95"/>
      <c r="I113" s="87">
        <f t="shared" si="44"/>
        <v>34237543.689999998</v>
      </c>
      <c r="J113" s="87">
        <f>J114+J115+J117</f>
        <v>10469000</v>
      </c>
      <c r="K113" s="87">
        <f t="shared" ref="K113:W113" si="66">K114+K115+K117+K116</f>
        <v>23889000</v>
      </c>
      <c r="L113" s="87">
        <f t="shared" si="66"/>
        <v>0</v>
      </c>
      <c r="M113" s="87">
        <f t="shared" si="66"/>
        <v>0</v>
      </c>
      <c r="N113" s="87">
        <f t="shared" si="66"/>
        <v>0</v>
      </c>
      <c r="O113" s="87">
        <f t="shared" si="66"/>
        <v>0</v>
      </c>
      <c r="P113" s="87">
        <f t="shared" si="66"/>
        <v>0</v>
      </c>
      <c r="Q113" s="87">
        <f t="shared" si="66"/>
        <v>0</v>
      </c>
      <c r="R113" s="87">
        <f t="shared" si="66"/>
        <v>7000</v>
      </c>
      <c r="S113" s="87">
        <f t="shared" si="66"/>
        <v>0</v>
      </c>
      <c r="T113" s="87">
        <f t="shared" si="66"/>
        <v>0</v>
      </c>
      <c r="U113" s="87">
        <f t="shared" si="66"/>
        <v>0</v>
      </c>
      <c r="V113" s="87">
        <f t="shared" si="66"/>
        <v>231583.69</v>
      </c>
      <c r="W113" s="87">
        <f t="shared" si="66"/>
        <v>0</v>
      </c>
      <c r="X113" s="87">
        <f t="shared" ref="X113:AC113" si="67">X114+X115+X117</f>
        <v>201600</v>
      </c>
      <c r="Y113" s="87">
        <f t="shared" si="67"/>
        <v>-200000</v>
      </c>
      <c r="Z113" s="87">
        <f t="shared" si="67"/>
        <v>-360600</v>
      </c>
      <c r="AA113" s="87">
        <f t="shared" si="67"/>
        <v>-40</v>
      </c>
      <c r="AB113" s="87">
        <f t="shared" si="67"/>
        <v>0</v>
      </c>
      <c r="AC113" s="87">
        <f t="shared" si="67"/>
        <v>0</v>
      </c>
    </row>
    <row r="114" spans="2:29" ht="93.75">
      <c r="B114" s="66"/>
      <c r="C114" s="39" t="s">
        <v>105</v>
      </c>
      <c r="D114" s="112" t="s">
        <v>378</v>
      </c>
      <c r="E114" s="95" t="s">
        <v>20</v>
      </c>
      <c r="F114" s="95" t="s">
        <v>39</v>
      </c>
      <c r="G114" s="16">
        <v>5240000590</v>
      </c>
      <c r="H114" s="95" t="s">
        <v>106</v>
      </c>
      <c r="I114" s="87">
        <f t="shared" si="44"/>
        <v>20460480</v>
      </c>
      <c r="J114" s="87">
        <v>7264800</v>
      </c>
      <c r="K114" s="87">
        <v>12879000</v>
      </c>
      <c r="L114" s="87">
        <v>0</v>
      </c>
      <c r="M114" s="87">
        <v>0</v>
      </c>
      <c r="N114" s="87">
        <v>0</v>
      </c>
      <c r="O114" s="87">
        <v>0</v>
      </c>
      <c r="P114" s="87">
        <v>0</v>
      </c>
      <c r="Q114" s="87">
        <v>0</v>
      </c>
      <c r="R114" s="87">
        <v>0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201600</v>
      </c>
      <c r="Y114" s="87">
        <v>0</v>
      </c>
      <c r="Z114" s="87">
        <v>115080</v>
      </c>
      <c r="AC114" s="87">
        <v>0</v>
      </c>
    </row>
    <row r="115" spans="2:29" ht="37.5">
      <c r="B115" s="66"/>
      <c r="C115" s="39" t="s">
        <v>108</v>
      </c>
      <c r="D115" s="112" t="s">
        <v>378</v>
      </c>
      <c r="E115" s="95" t="s">
        <v>20</v>
      </c>
      <c r="F115" s="95" t="s">
        <v>39</v>
      </c>
      <c r="G115" s="16">
        <v>5240000590</v>
      </c>
      <c r="H115" s="95" t="s">
        <v>109</v>
      </c>
      <c r="I115" s="87">
        <f t="shared" si="44"/>
        <v>1752143.69</v>
      </c>
      <c r="J115" s="87">
        <v>3188600</v>
      </c>
      <c r="K115" s="87">
        <v>-1010400</v>
      </c>
      <c r="L115" s="87">
        <v>0</v>
      </c>
      <c r="M115" s="87">
        <v>0</v>
      </c>
      <c r="N115" s="87">
        <v>0</v>
      </c>
      <c r="O115" s="87">
        <v>0</v>
      </c>
      <c r="P115" s="87">
        <v>0</v>
      </c>
      <c r="Q115" s="87">
        <v>0</v>
      </c>
      <c r="R115" s="87">
        <v>0</v>
      </c>
      <c r="S115" s="87">
        <v>0</v>
      </c>
      <c r="T115" s="87">
        <v>0</v>
      </c>
      <c r="U115" s="87">
        <v>0</v>
      </c>
      <c r="V115" s="87">
        <v>231583.69</v>
      </c>
      <c r="W115" s="87">
        <v>0</v>
      </c>
      <c r="X115" s="87">
        <v>0</v>
      </c>
      <c r="Y115" s="87">
        <v>-200000</v>
      </c>
      <c r="Z115" s="87">
        <f>-97000-360600</f>
        <v>-457600</v>
      </c>
      <c r="AA115" s="87">
        <v>-40</v>
      </c>
      <c r="AC115" s="87">
        <v>0</v>
      </c>
    </row>
    <row r="116" spans="2:29">
      <c r="B116" s="66"/>
      <c r="C116" s="39" t="s">
        <v>138</v>
      </c>
      <c r="D116" s="112" t="s">
        <v>378</v>
      </c>
      <c r="E116" s="95" t="s">
        <v>20</v>
      </c>
      <c r="F116" s="95" t="s">
        <v>39</v>
      </c>
      <c r="G116" s="16">
        <v>5240000590</v>
      </c>
      <c r="H116" s="95" t="s">
        <v>139</v>
      </c>
      <c r="I116" s="87">
        <f t="shared" si="44"/>
        <v>12000000</v>
      </c>
      <c r="K116" s="87">
        <v>12000000</v>
      </c>
      <c r="L116" s="87">
        <v>0</v>
      </c>
      <c r="M116" s="87">
        <v>0</v>
      </c>
      <c r="N116" s="87">
        <v>0</v>
      </c>
      <c r="O116" s="87">
        <v>0</v>
      </c>
      <c r="P116" s="87">
        <v>0</v>
      </c>
      <c r="Q116" s="87">
        <v>0</v>
      </c>
      <c r="R116" s="87">
        <v>0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AC116" s="87"/>
    </row>
    <row r="117" spans="2:29">
      <c r="B117" s="66"/>
      <c r="C117" s="39" t="s">
        <v>112</v>
      </c>
      <c r="D117" s="112" t="s">
        <v>378</v>
      </c>
      <c r="E117" s="95" t="s">
        <v>20</v>
      </c>
      <c r="F117" s="95" t="s">
        <v>39</v>
      </c>
      <c r="G117" s="16">
        <v>5240000590</v>
      </c>
      <c r="H117" s="95" t="s">
        <v>113</v>
      </c>
      <c r="I117" s="87">
        <f t="shared" si="44"/>
        <v>24920</v>
      </c>
      <c r="J117" s="87">
        <v>15600</v>
      </c>
      <c r="K117" s="87">
        <v>20400</v>
      </c>
      <c r="L117" s="87">
        <v>0</v>
      </c>
      <c r="M117" s="87">
        <v>0</v>
      </c>
      <c r="N117" s="87">
        <v>0</v>
      </c>
      <c r="O117" s="87">
        <v>0</v>
      </c>
      <c r="P117" s="87">
        <v>0</v>
      </c>
      <c r="Q117" s="87">
        <v>0</v>
      </c>
      <c r="R117" s="87">
        <v>7000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87">
        <v>0</v>
      </c>
      <c r="Z117" s="87">
        <v>-18080</v>
      </c>
      <c r="AC117" s="87">
        <v>0</v>
      </c>
    </row>
    <row r="118" spans="2:29" ht="37.5">
      <c r="B118" s="66"/>
      <c r="C118" s="39" t="s">
        <v>336</v>
      </c>
      <c r="D118" s="112" t="s">
        <v>378</v>
      </c>
      <c r="E118" s="95" t="s">
        <v>20</v>
      </c>
      <c r="F118" s="95" t="s">
        <v>39</v>
      </c>
      <c r="G118" s="16">
        <v>9900000000</v>
      </c>
      <c r="H118" s="95"/>
      <c r="I118" s="87">
        <f t="shared" si="44"/>
        <v>200</v>
      </c>
      <c r="J118" s="87">
        <f>J121+J119</f>
        <v>6006350</v>
      </c>
      <c r="K118" s="87">
        <f t="shared" ref="K118:W118" si="68">K121+K124+K119</f>
        <v>-5948250</v>
      </c>
      <c r="L118" s="87">
        <f t="shared" si="68"/>
        <v>-57900</v>
      </c>
      <c r="M118" s="87">
        <f t="shared" si="68"/>
        <v>0</v>
      </c>
      <c r="N118" s="87">
        <f t="shared" si="68"/>
        <v>0</v>
      </c>
      <c r="O118" s="87">
        <f t="shared" si="68"/>
        <v>0</v>
      </c>
      <c r="P118" s="87">
        <f t="shared" si="68"/>
        <v>0</v>
      </c>
      <c r="Q118" s="87">
        <f t="shared" si="68"/>
        <v>0</v>
      </c>
      <c r="R118" s="87">
        <f t="shared" si="68"/>
        <v>0</v>
      </c>
      <c r="S118" s="87">
        <f t="shared" si="68"/>
        <v>0</v>
      </c>
      <c r="T118" s="87">
        <f t="shared" si="68"/>
        <v>0</v>
      </c>
      <c r="U118" s="87">
        <f t="shared" si="68"/>
        <v>0</v>
      </c>
      <c r="V118" s="87">
        <f t="shared" si="68"/>
        <v>0</v>
      </c>
      <c r="W118" s="87">
        <f t="shared" si="68"/>
        <v>0</v>
      </c>
      <c r="X118" s="87">
        <f t="shared" ref="X118:AC118" si="69">X121+X124</f>
        <v>0</v>
      </c>
      <c r="Y118" s="87">
        <f t="shared" si="69"/>
        <v>0</v>
      </c>
      <c r="Z118" s="87">
        <f t="shared" si="69"/>
        <v>0</v>
      </c>
      <c r="AA118" s="87">
        <f t="shared" si="69"/>
        <v>0</v>
      </c>
      <c r="AB118" s="87">
        <f t="shared" si="69"/>
        <v>0</v>
      </c>
      <c r="AC118" s="87">
        <f t="shared" si="69"/>
        <v>0</v>
      </c>
    </row>
    <row r="119" spans="2:29" hidden="1">
      <c r="B119" s="66"/>
      <c r="C119" s="39" t="s">
        <v>341</v>
      </c>
      <c r="D119" s="112" t="s">
        <v>378</v>
      </c>
      <c r="E119" s="95" t="s">
        <v>20</v>
      </c>
      <c r="F119" s="95" t="s">
        <v>39</v>
      </c>
      <c r="G119" s="16">
        <v>9900010910</v>
      </c>
      <c r="H119" s="95"/>
      <c r="I119" s="87">
        <f t="shared" si="44"/>
        <v>0</v>
      </c>
      <c r="J119" s="87">
        <f t="shared" ref="J119:W119" si="70">J120</f>
        <v>5948250</v>
      </c>
      <c r="K119" s="87">
        <f t="shared" si="70"/>
        <v>-5948250</v>
      </c>
      <c r="L119" s="87">
        <f t="shared" si="70"/>
        <v>0</v>
      </c>
      <c r="M119" s="87">
        <f t="shared" si="70"/>
        <v>0</v>
      </c>
      <c r="N119" s="87">
        <f t="shared" si="70"/>
        <v>0</v>
      </c>
      <c r="O119" s="87">
        <f t="shared" si="70"/>
        <v>0</v>
      </c>
      <c r="P119" s="87">
        <f t="shared" si="70"/>
        <v>0</v>
      </c>
      <c r="Q119" s="87">
        <f t="shared" si="70"/>
        <v>0</v>
      </c>
      <c r="R119" s="87">
        <f t="shared" si="70"/>
        <v>0</v>
      </c>
      <c r="S119" s="87">
        <f t="shared" si="70"/>
        <v>0</v>
      </c>
      <c r="T119" s="87">
        <f t="shared" si="70"/>
        <v>0</v>
      </c>
      <c r="U119" s="87">
        <f t="shared" si="70"/>
        <v>0</v>
      </c>
      <c r="V119" s="87">
        <f t="shared" si="70"/>
        <v>0</v>
      </c>
      <c r="W119" s="87">
        <f t="shared" si="70"/>
        <v>0</v>
      </c>
      <c r="AC119" s="87"/>
    </row>
    <row r="120" spans="2:29" hidden="1">
      <c r="B120" s="66"/>
      <c r="C120" s="39" t="s">
        <v>112</v>
      </c>
      <c r="D120" s="112" t="s">
        <v>378</v>
      </c>
      <c r="E120" s="95" t="s">
        <v>20</v>
      </c>
      <c r="F120" s="95" t="s">
        <v>39</v>
      </c>
      <c r="G120" s="16">
        <v>9900010910</v>
      </c>
      <c r="H120" s="95" t="s">
        <v>113</v>
      </c>
      <c r="I120" s="87">
        <f t="shared" si="44"/>
        <v>0</v>
      </c>
      <c r="J120" s="87">
        <v>5948250</v>
      </c>
      <c r="K120" s="87">
        <f>-5948250</f>
        <v>-5948250</v>
      </c>
      <c r="L120" s="87">
        <v>0</v>
      </c>
      <c r="M120" s="87">
        <v>0</v>
      </c>
      <c r="N120" s="87">
        <v>0</v>
      </c>
      <c r="O120" s="87">
        <v>0</v>
      </c>
      <c r="P120" s="87">
        <v>0</v>
      </c>
      <c r="Q120" s="87">
        <v>0</v>
      </c>
      <c r="R120" s="87">
        <v>0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AC120" s="87"/>
    </row>
    <row r="121" spans="2:29" ht="75">
      <c r="B121" s="66"/>
      <c r="C121" s="39" t="s">
        <v>347</v>
      </c>
      <c r="D121" s="112" t="s">
        <v>378</v>
      </c>
      <c r="E121" s="95" t="s">
        <v>20</v>
      </c>
      <c r="F121" s="95" t="s">
        <v>39</v>
      </c>
      <c r="G121" s="16">
        <v>9900200000</v>
      </c>
      <c r="H121" s="95"/>
      <c r="I121" s="87">
        <f t="shared" si="44"/>
        <v>200</v>
      </c>
      <c r="J121" s="87">
        <f t="shared" ref="J121:AC121" si="71">J122+J124+J126</f>
        <v>58100</v>
      </c>
      <c r="K121" s="87">
        <f t="shared" si="71"/>
        <v>0</v>
      </c>
      <c r="L121" s="87">
        <f t="shared" si="71"/>
        <v>-57900</v>
      </c>
      <c r="M121" s="87">
        <f t="shared" si="71"/>
        <v>0</v>
      </c>
      <c r="N121" s="87">
        <f t="shared" si="71"/>
        <v>0</v>
      </c>
      <c r="O121" s="87">
        <f t="shared" si="71"/>
        <v>0</v>
      </c>
      <c r="P121" s="87">
        <f t="shared" si="71"/>
        <v>0</v>
      </c>
      <c r="Q121" s="87">
        <f t="shared" si="71"/>
        <v>0</v>
      </c>
      <c r="R121" s="87">
        <f t="shared" si="71"/>
        <v>0</v>
      </c>
      <c r="S121" s="87">
        <f t="shared" si="71"/>
        <v>0</v>
      </c>
      <c r="T121" s="87">
        <f t="shared" si="71"/>
        <v>0</v>
      </c>
      <c r="U121" s="87">
        <f t="shared" si="71"/>
        <v>0</v>
      </c>
      <c r="V121" s="87">
        <f t="shared" si="71"/>
        <v>0</v>
      </c>
      <c r="W121" s="87">
        <f t="shared" si="71"/>
        <v>0</v>
      </c>
      <c r="X121" s="87">
        <f t="shared" si="71"/>
        <v>0</v>
      </c>
      <c r="Y121" s="87">
        <f t="shared" si="71"/>
        <v>0</v>
      </c>
      <c r="Z121" s="87">
        <f t="shared" si="71"/>
        <v>0</v>
      </c>
      <c r="AA121" s="87">
        <f t="shared" si="71"/>
        <v>0</v>
      </c>
      <c r="AB121" s="87">
        <f t="shared" si="71"/>
        <v>0</v>
      </c>
      <c r="AC121" s="87">
        <f t="shared" si="71"/>
        <v>0</v>
      </c>
    </row>
    <row r="122" spans="2:29" ht="75">
      <c r="B122" s="66"/>
      <c r="C122" s="39" t="s">
        <v>347</v>
      </c>
      <c r="D122" s="112" t="s">
        <v>378</v>
      </c>
      <c r="E122" s="95" t="s">
        <v>20</v>
      </c>
      <c r="F122" s="95" t="s">
        <v>39</v>
      </c>
      <c r="G122" s="16">
        <v>9900210010</v>
      </c>
      <c r="H122" s="95"/>
      <c r="I122" s="87">
        <f t="shared" si="44"/>
        <v>100</v>
      </c>
      <c r="J122" s="87">
        <f t="shared" ref="J122:AC122" si="72">J123</f>
        <v>100</v>
      </c>
      <c r="K122" s="87">
        <f t="shared" si="72"/>
        <v>0</v>
      </c>
      <c r="L122" s="87">
        <f t="shared" si="72"/>
        <v>0</v>
      </c>
      <c r="M122" s="87">
        <f t="shared" si="72"/>
        <v>0</v>
      </c>
      <c r="N122" s="87">
        <f t="shared" si="72"/>
        <v>0</v>
      </c>
      <c r="O122" s="87">
        <f t="shared" si="72"/>
        <v>0</v>
      </c>
      <c r="P122" s="87">
        <f t="shared" si="72"/>
        <v>0</v>
      </c>
      <c r="Q122" s="87">
        <f t="shared" si="72"/>
        <v>0</v>
      </c>
      <c r="R122" s="87">
        <f t="shared" si="72"/>
        <v>0</v>
      </c>
      <c r="S122" s="87">
        <f t="shared" si="72"/>
        <v>0</v>
      </c>
      <c r="T122" s="87">
        <f t="shared" si="72"/>
        <v>0</v>
      </c>
      <c r="U122" s="87">
        <f t="shared" si="72"/>
        <v>0</v>
      </c>
      <c r="V122" s="87">
        <f t="shared" si="72"/>
        <v>0</v>
      </c>
      <c r="W122" s="87">
        <f t="shared" si="72"/>
        <v>0</v>
      </c>
      <c r="X122" s="87">
        <f t="shared" si="72"/>
        <v>0</v>
      </c>
      <c r="Y122" s="87">
        <f t="shared" si="72"/>
        <v>0</v>
      </c>
      <c r="Z122" s="87">
        <f t="shared" si="72"/>
        <v>0</v>
      </c>
      <c r="AA122" s="87">
        <f t="shared" si="72"/>
        <v>0</v>
      </c>
      <c r="AB122" s="87">
        <f t="shared" si="72"/>
        <v>0</v>
      </c>
      <c r="AC122" s="87">
        <f t="shared" si="72"/>
        <v>0</v>
      </c>
    </row>
    <row r="123" spans="2:29" ht="37.5">
      <c r="B123" s="66"/>
      <c r="C123" s="39" t="s">
        <v>108</v>
      </c>
      <c r="D123" s="112" t="s">
        <v>378</v>
      </c>
      <c r="E123" s="95" t="s">
        <v>20</v>
      </c>
      <c r="F123" s="95" t="s">
        <v>39</v>
      </c>
      <c r="G123" s="16">
        <v>9900210010</v>
      </c>
      <c r="H123" s="95" t="s">
        <v>109</v>
      </c>
      <c r="I123" s="87">
        <f t="shared" si="44"/>
        <v>100</v>
      </c>
      <c r="J123" s="87">
        <v>100</v>
      </c>
      <c r="K123" s="87">
        <v>0</v>
      </c>
      <c r="L123" s="87">
        <v>0</v>
      </c>
      <c r="M123" s="87">
        <v>0</v>
      </c>
      <c r="N123" s="87">
        <v>0</v>
      </c>
      <c r="O123" s="87">
        <v>0</v>
      </c>
      <c r="P123" s="87">
        <v>0</v>
      </c>
      <c r="Q123" s="87">
        <v>0</v>
      </c>
      <c r="R123" s="87">
        <v>0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</row>
    <row r="124" spans="2:29" ht="37.5">
      <c r="B124" s="66"/>
      <c r="C124" s="39" t="s">
        <v>348</v>
      </c>
      <c r="D124" s="112" t="s">
        <v>378</v>
      </c>
      <c r="E124" s="95" t="s">
        <v>20</v>
      </c>
      <c r="F124" s="95" t="s">
        <v>39</v>
      </c>
      <c r="G124" s="16">
        <v>9900210020</v>
      </c>
      <c r="H124" s="95"/>
      <c r="I124" s="87">
        <f t="shared" si="44"/>
        <v>100</v>
      </c>
      <c r="J124" s="87">
        <f t="shared" ref="J124:AC124" si="73">J125</f>
        <v>100</v>
      </c>
      <c r="K124" s="87">
        <f t="shared" si="73"/>
        <v>0</v>
      </c>
      <c r="L124" s="87">
        <f t="shared" si="73"/>
        <v>0</v>
      </c>
      <c r="M124" s="87">
        <f t="shared" si="73"/>
        <v>0</v>
      </c>
      <c r="N124" s="87">
        <f t="shared" si="73"/>
        <v>0</v>
      </c>
      <c r="O124" s="87">
        <f t="shared" si="73"/>
        <v>0</v>
      </c>
      <c r="P124" s="87">
        <f t="shared" si="73"/>
        <v>0</v>
      </c>
      <c r="Q124" s="87">
        <f t="shared" si="73"/>
        <v>0</v>
      </c>
      <c r="R124" s="87">
        <f t="shared" si="73"/>
        <v>0</v>
      </c>
      <c r="S124" s="87">
        <f t="shared" si="73"/>
        <v>0</v>
      </c>
      <c r="T124" s="87">
        <f t="shared" si="73"/>
        <v>0</v>
      </c>
      <c r="U124" s="87">
        <f t="shared" si="73"/>
        <v>0</v>
      </c>
      <c r="V124" s="87">
        <f t="shared" si="73"/>
        <v>0</v>
      </c>
      <c r="W124" s="87">
        <f t="shared" si="73"/>
        <v>0</v>
      </c>
      <c r="X124" s="87">
        <f t="shared" si="73"/>
        <v>0</v>
      </c>
      <c r="Y124" s="87">
        <f t="shared" si="73"/>
        <v>0</v>
      </c>
      <c r="Z124" s="87">
        <f t="shared" si="73"/>
        <v>0</v>
      </c>
      <c r="AA124" s="87">
        <f t="shared" si="73"/>
        <v>0</v>
      </c>
      <c r="AB124" s="87">
        <f t="shared" si="73"/>
        <v>0</v>
      </c>
      <c r="AC124" s="87">
        <f t="shared" si="73"/>
        <v>0</v>
      </c>
    </row>
    <row r="125" spans="2:29" ht="37.5">
      <c r="B125" s="66"/>
      <c r="C125" s="39" t="s">
        <v>108</v>
      </c>
      <c r="D125" s="112" t="s">
        <v>378</v>
      </c>
      <c r="E125" s="95" t="s">
        <v>20</v>
      </c>
      <c r="F125" s="95" t="s">
        <v>39</v>
      </c>
      <c r="G125" s="16">
        <v>9900210020</v>
      </c>
      <c r="H125" s="95" t="s">
        <v>109</v>
      </c>
      <c r="I125" s="87">
        <f t="shared" si="44"/>
        <v>100</v>
      </c>
      <c r="J125" s="87">
        <v>100</v>
      </c>
      <c r="K125" s="87">
        <v>0</v>
      </c>
      <c r="L125" s="87">
        <v>0</v>
      </c>
      <c r="M125" s="87">
        <v>0</v>
      </c>
      <c r="N125" s="87">
        <v>0</v>
      </c>
      <c r="O125" s="87">
        <v>0</v>
      </c>
      <c r="P125" s="87">
        <v>0</v>
      </c>
      <c r="Q125" s="87">
        <v>0</v>
      </c>
      <c r="R125" s="87">
        <v>0</v>
      </c>
      <c r="S125" s="87">
        <v>0</v>
      </c>
      <c r="T125" s="87">
        <v>0</v>
      </c>
      <c r="U125" s="87">
        <v>0</v>
      </c>
      <c r="V125" s="87"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</row>
    <row r="126" spans="2:29" ht="37.5" hidden="1">
      <c r="B126" s="66"/>
      <c r="C126" s="39" t="s">
        <v>349</v>
      </c>
      <c r="D126" s="112" t="s">
        <v>378</v>
      </c>
      <c r="E126" s="95" t="s">
        <v>20</v>
      </c>
      <c r="F126" s="95" t="s">
        <v>39</v>
      </c>
      <c r="G126" s="16">
        <v>9900210990</v>
      </c>
      <c r="H126" s="95"/>
      <c r="I126" s="87">
        <f t="shared" si="44"/>
        <v>0</v>
      </c>
      <c r="J126" s="87">
        <f t="shared" ref="J126:AC126" si="74">J127</f>
        <v>57900</v>
      </c>
      <c r="K126" s="87">
        <f t="shared" si="74"/>
        <v>0</v>
      </c>
      <c r="L126" s="87">
        <f t="shared" si="74"/>
        <v>-57900</v>
      </c>
      <c r="M126" s="87">
        <f t="shared" si="74"/>
        <v>0</v>
      </c>
      <c r="N126" s="87">
        <f t="shared" si="74"/>
        <v>0</v>
      </c>
      <c r="O126" s="87">
        <f t="shared" si="74"/>
        <v>0</v>
      </c>
      <c r="P126" s="87">
        <f t="shared" si="74"/>
        <v>0</v>
      </c>
      <c r="Q126" s="87">
        <f t="shared" si="74"/>
        <v>0</v>
      </c>
      <c r="R126" s="87">
        <f t="shared" si="74"/>
        <v>0</v>
      </c>
      <c r="S126" s="87">
        <f t="shared" si="74"/>
        <v>0</v>
      </c>
      <c r="T126" s="87">
        <f t="shared" si="74"/>
        <v>0</v>
      </c>
      <c r="U126" s="87">
        <f t="shared" si="74"/>
        <v>0</v>
      </c>
      <c r="V126" s="87">
        <f t="shared" si="74"/>
        <v>0</v>
      </c>
      <c r="W126" s="87">
        <f t="shared" si="74"/>
        <v>0</v>
      </c>
      <c r="X126" s="87">
        <f t="shared" si="74"/>
        <v>0</v>
      </c>
      <c r="Y126" s="87">
        <f t="shared" si="74"/>
        <v>0</v>
      </c>
      <c r="Z126" s="87">
        <f t="shared" si="74"/>
        <v>0</v>
      </c>
      <c r="AA126" s="87">
        <f t="shared" si="74"/>
        <v>0</v>
      </c>
      <c r="AB126" s="87">
        <f t="shared" si="74"/>
        <v>0</v>
      </c>
      <c r="AC126" s="87">
        <f t="shared" si="74"/>
        <v>0</v>
      </c>
    </row>
    <row r="127" spans="2:29" ht="37.5" hidden="1">
      <c r="B127" s="66"/>
      <c r="C127" s="39" t="s">
        <v>108</v>
      </c>
      <c r="D127" s="112" t="s">
        <v>378</v>
      </c>
      <c r="E127" s="95" t="s">
        <v>20</v>
      </c>
      <c r="F127" s="95" t="s">
        <v>39</v>
      </c>
      <c r="G127" s="16">
        <v>9900210990</v>
      </c>
      <c r="H127" s="95" t="s">
        <v>109</v>
      </c>
      <c r="I127" s="87">
        <f t="shared" si="44"/>
        <v>0</v>
      </c>
      <c r="J127" s="87">
        <v>57900</v>
      </c>
      <c r="K127" s="87">
        <v>0</v>
      </c>
      <c r="L127" s="87">
        <v>-57900</v>
      </c>
      <c r="M127" s="87">
        <v>0</v>
      </c>
      <c r="N127" s="87">
        <v>0</v>
      </c>
      <c r="O127" s="87">
        <v>0</v>
      </c>
      <c r="P127" s="87">
        <v>0</v>
      </c>
      <c r="Q127" s="87">
        <v>0</v>
      </c>
      <c r="R127" s="87">
        <v>0</v>
      </c>
      <c r="S127" s="87">
        <v>0</v>
      </c>
      <c r="T127" s="87">
        <v>0</v>
      </c>
      <c r="U127" s="87">
        <v>0</v>
      </c>
      <c r="V127" s="87">
        <v>0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</row>
    <row r="128" spans="2:29" ht="56.25">
      <c r="B128" s="66"/>
      <c r="C128" s="39" t="s">
        <v>40</v>
      </c>
      <c r="D128" s="112" t="s">
        <v>378</v>
      </c>
      <c r="E128" s="95" t="s">
        <v>20</v>
      </c>
      <c r="F128" s="95" t="s">
        <v>41</v>
      </c>
      <c r="G128" s="16"/>
      <c r="H128" s="95"/>
      <c r="I128" s="87">
        <f t="shared" si="44"/>
        <v>63000</v>
      </c>
      <c r="J128" s="87">
        <f t="shared" ref="J128:W128" si="75">J135+J129</f>
        <v>5918400</v>
      </c>
      <c r="K128" s="87">
        <f t="shared" si="75"/>
        <v>-5855400</v>
      </c>
      <c r="L128" s="87">
        <f t="shared" si="75"/>
        <v>0</v>
      </c>
      <c r="M128" s="87">
        <f t="shared" si="75"/>
        <v>0</v>
      </c>
      <c r="N128" s="87">
        <f t="shared" si="75"/>
        <v>0</v>
      </c>
      <c r="O128" s="87">
        <f t="shared" si="75"/>
        <v>0</v>
      </c>
      <c r="P128" s="87">
        <f t="shared" si="75"/>
        <v>0</v>
      </c>
      <c r="Q128" s="87">
        <f t="shared" si="75"/>
        <v>0</v>
      </c>
      <c r="R128" s="87">
        <f t="shared" si="75"/>
        <v>0</v>
      </c>
      <c r="S128" s="87">
        <f t="shared" si="75"/>
        <v>0</v>
      </c>
      <c r="T128" s="87">
        <f t="shared" si="75"/>
        <v>0</v>
      </c>
      <c r="U128" s="87">
        <f t="shared" si="75"/>
        <v>0</v>
      </c>
      <c r="V128" s="87">
        <f t="shared" si="75"/>
        <v>0</v>
      </c>
      <c r="W128" s="87">
        <f t="shared" si="75"/>
        <v>0</v>
      </c>
      <c r="X128" s="87">
        <f>X135+X139</f>
        <v>499095</v>
      </c>
      <c r="Y128" s="87">
        <f>Y135+Y139</f>
        <v>0</v>
      </c>
      <c r="Z128" s="87">
        <f>Z135+Z139</f>
        <v>-499095</v>
      </c>
      <c r="AA128" s="87">
        <f>AA135+AA139</f>
        <v>0</v>
      </c>
      <c r="AB128" s="87">
        <f>AB135+AB139</f>
        <v>0</v>
      </c>
      <c r="AC128" s="87">
        <f>AC135</f>
        <v>0</v>
      </c>
    </row>
    <row r="129" spans="2:29" ht="37.5">
      <c r="B129" s="66"/>
      <c r="C129" s="39" t="s">
        <v>102</v>
      </c>
      <c r="D129" s="112" t="s">
        <v>378</v>
      </c>
      <c r="E129" s="95" t="s">
        <v>20</v>
      </c>
      <c r="F129" s="95" t="s">
        <v>41</v>
      </c>
      <c r="G129" s="16">
        <v>5000000000</v>
      </c>
      <c r="H129" s="95"/>
      <c r="I129" s="87">
        <f t="shared" si="44"/>
        <v>63000</v>
      </c>
      <c r="J129" s="87">
        <f t="shared" ref="J129:AC129" si="76">J130</f>
        <v>126000</v>
      </c>
      <c r="K129" s="87">
        <f t="shared" si="76"/>
        <v>-63000</v>
      </c>
      <c r="L129" s="87">
        <f t="shared" si="76"/>
        <v>0</v>
      </c>
      <c r="M129" s="87">
        <f t="shared" si="76"/>
        <v>0</v>
      </c>
      <c r="N129" s="87">
        <f t="shared" si="76"/>
        <v>0</v>
      </c>
      <c r="O129" s="87">
        <f t="shared" si="76"/>
        <v>0</v>
      </c>
      <c r="P129" s="87">
        <f t="shared" si="76"/>
        <v>0</v>
      </c>
      <c r="Q129" s="87">
        <f t="shared" si="76"/>
        <v>0</v>
      </c>
      <c r="R129" s="87">
        <f t="shared" si="76"/>
        <v>0</v>
      </c>
      <c r="S129" s="87">
        <f t="shared" si="76"/>
        <v>0</v>
      </c>
      <c r="T129" s="87">
        <f t="shared" si="76"/>
        <v>0</v>
      </c>
      <c r="U129" s="87">
        <f t="shared" si="76"/>
        <v>0</v>
      </c>
      <c r="V129" s="87">
        <f t="shared" si="76"/>
        <v>0</v>
      </c>
      <c r="W129" s="87">
        <f t="shared" si="76"/>
        <v>0</v>
      </c>
      <c r="X129" s="87">
        <f t="shared" si="76"/>
        <v>0</v>
      </c>
      <c r="Y129" s="87">
        <f t="shared" si="76"/>
        <v>0</v>
      </c>
      <c r="Z129" s="87">
        <f t="shared" si="76"/>
        <v>0</v>
      </c>
      <c r="AA129" s="87">
        <f t="shared" si="76"/>
        <v>0</v>
      </c>
      <c r="AB129" s="87">
        <f t="shared" si="76"/>
        <v>0</v>
      </c>
      <c r="AC129" s="87">
        <f t="shared" si="76"/>
        <v>0</v>
      </c>
    </row>
    <row r="130" spans="2:29" ht="37.5">
      <c r="B130" s="66"/>
      <c r="C130" s="39" t="s">
        <v>103</v>
      </c>
      <c r="D130" s="112" t="s">
        <v>378</v>
      </c>
      <c r="E130" s="95" t="s">
        <v>20</v>
      </c>
      <c r="F130" s="95" t="s">
        <v>41</v>
      </c>
      <c r="G130" s="16">
        <v>5010000000</v>
      </c>
      <c r="H130" s="95"/>
      <c r="I130" s="87">
        <f t="shared" si="44"/>
        <v>63000</v>
      </c>
      <c r="J130" s="87">
        <f t="shared" ref="J130:AC130" si="77">J131+J133</f>
        <v>126000</v>
      </c>
      <c r="K130" s="87">
        <f t="shared" si="77"/>
        <v>-63000</v>
      </c>
      <c r="L130" s="87">
        <f t="shared" si="77"/>
        <v>0</v>
      </c>
      <c r="M130" s="87">
        <f t="shared" si="77"/>
        <v>0</v>
      </c>
      <c r="N130" s="87">
        <f t="shared" si="77"/>
        <v>0</v>
      </c>
      <c r="O130" s="87">
        <f t="shared" si="77"/>
        <v>0</v>
      </c>
      <c r="P130" s="87">
        <f t="shared" si="77"/>
        <v>0</v>
      </c>
      <c r="Q130" s="87">
        <f t="shared" si="77"/>
        <v>0</v>
      </c>
      <c r="R130" s="87">
        <f t="shared" si="77"/>
        <v>0</v>
      </c>
      <c r="S130" s="87">
        <f t="shared" si="77"/>
        <v>0</v>
      </c>
      <c r="T130" s="87">
        <f t="shared" si="77"/>
        <v>0</v>
      </c>
      <c r="U130" s="87">
        <f t="shared" si="77"/>
        <v>0</v>
      </c>
      <c r="V130" s="87">
        <f t="shared" si="77"/>
        <v>0</v>
      </c>
      <c r="W130" s="87">
        <f t="shared" si="77"/>
        <v>0</v>
      </c>
      <c r="X130" s="87">
        <f t="shared" si="77"/>
        <v>0</v>
      </c>
      <c r="Y130" s="87">
        <f t="shared" si="77"/>
        <v>0</v>
      </c>
      <c r="Z130" s="87">
        <f t="shared" si="77"/>
        <v>0</v>
      </c>
      <c r="AA130" s="87">
        <f t="shared" si="77"/>
        <v>0</v>
      </c>
      <c r="AB130" s="87">
        <f t="shared" si="77"/>
        <v>0</v>
      </c>
      <c r="AC130" s="87">
        <f t="shared" si="77"/>
        <v>0</v>
      </c>
    </row>
    <row r="131" spans="2:29" ht="75">
      <c r="B131" s="66"/>
      <c r="C131" s="39" t="s">
        <v>107</v>
      </c>
      <c r="D131" s="112" t="s">
        <v>378</v>
      </c>
      <c r="E131" s="95" t="s">
        <v>20</v>
      </c>
      <c r="F131" s="95" t="s">
        <v>41</v>
      </c>
      <c r="G131" s="16">
        <v>5010060070</v>
      </c>
      <c r="H131" s="95"/>
      <c r="I131" s="87">
        <f t="shared" si="44"/>
        <v>63000</v>
      </c>
      <c r="J131" s="87">
        <f t="shared" ref="J131:AC131" si="78">J132</f>
        <v>63000</v>
      </c>
      <c r="K131" s="87">
        <f t="shared" si="78"/>
        <v>-63000</v>
      </c>
      <c r="L131" s="87">
        <f t="shared" si="78"/>
        <v>0</v>
      </c>
      <c r="M131" s="87">
        <f t="shared" si="78"/>
        <v>63000</v>
      </c>
      <c r="N131" s="87">
        <f t="shared" si="78"/>
        <v>0</v>
      </c>
      <c r="O131" s="87">
        <f t="shared" si="78"/>
        <v>0</v>
      </c>
      <c r="P131" s="87">
        <f t="shared" si="78"/>
        <v>0</v>
      </c>
      <c r="Q131" s="87">
        <f t="shared" si="78"/>
        <v>0</v>
      </c>
      <c r="R131" s="87">
        <f t="shared" si="78"/>
        <v>0</v>
      </c>
      <c r="S131" s="87">
        <f t="shared" si="78"/>
        <v>0</v>
      </c>
      <c r="T131" s="87">
        <f t="shared" si="78"/>
        <v>0</v>
      </c>
      <c r="U131" s="87">
        <f t="shared" si="78"/>
        <v>0</v>
      </c>
      <c r="V131" s="87">
        <f t="shared" si="78"/>
        <v>0</v>
      </c>
      <c r="W131" s="87">
        <f t="shared" si="78"/>
        <v>0</v>
      </c>
      <c r="X131" s="87">
        <f t="shared" si="78"/>
        <v>0</v>
      </c>
      <c r="Y131" s="87">
        <f t="shared" si="78"/>
        <v>0</v>
      </c>
      <c r="Z131" s="87">
        <f t="shared" si="78"/>
        <v>0</v>
      </c>
      <c r="AA131" s="87">
        <f t="shared" si="78"/>
        <v>0</v>
      </c>
      <c r="AB131" s="87">
        <f t="shared" si="78"/>
        <v>0</v>
      </c>
      <c r="AC131" s="87">
        <f t="shared" si="78"/>
        <v>0</v>
      </c>
    </row>
    <row r="132" spans="2:29" ht="37.5">
      <c r="B132" s="66"/>
      <c r="C132" s="39" t="s">
        <v>108</v>
      </c>
      <c r="D132" s="112" t="s">
        <v>378</v>
      </c>
      <c r="E132" s="95" t="s">
        <v>20</v>
      </c>
      <c r="F132" s="95" t="s">
        <v>41</v>
      </c>
      <c r="G132" s="16">
        <v>5010060070</v>
      </c>
      <c r="H132" s="95" t="s">
        <v>109</v>
      </c>
      <c r="I132" s="87">
        <f t="shared" si="44"/>
        <v>63000</v>
      </c>
      <c r="J132" s="87">
        <v>63000</v>
      </c>
      <c r="K132" s="87">
        <v>-63000</v>
      </c>
      <c r="L132" s="87">
        <v>0</v>
      </c>
      <c r="M132" s="87">
        <v>63000</v>
      </c>
      <c r="N132" s="87">
        <v>0</v>
      </c>
      <c r="O132" s="87">
        <v>0</v>
      </c>
      <c r="P132" s="87">
        <v>0</v>
      </c>
      <c r="Q132" s="87">
        <v>0</v>
      </c>
      <c r="R132" s="87">
        <v>0</v>
      </c>
      <c r="S132" s="87">
        <v>0</v>
      </c>
      <c r="T132" s="87">
        <v>0</v>
      </c>
      <c r="U132" s="87">
        <v>0</v>
      </c>
      <c r="V132" s="87"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>
        <v>0</v>
      </c>
    </row>
    <row r="133" spans="2:29" ht="150" hidden="1">
      <c r="B133" s="66"/>
      <c r="C133" s="39" t="s">
        <v>110</v>
      </c>
      <c r="D133" s="112" t="s">
        <v>378</v>
      </c>
      <c r="E133" s="95" t="s">
        <v>20</v>
      </c>
      <c r="F133" s="95" t="s">
        <v>41</v>
      </c>
      <c r="G133" s="16">
        <v>5010062600</v>
      </c>
      <c r="H133" s="95"/>
      <c r="I133" s="87">
        <f t="shared" si="44"/>
        <v>0</v>
      </c>
      <c r="J133" s="87">
        <f t="shared" ref="J133:AC133" si="79">J134</f>
        <v>63000</v>
      </c>
      <c r="K133" s="87">
        <f t="shared" si="79"/>
        <v>0</v>
      </c>
      <c r="L133" s="87">
        <f t="shared" si="79"/>
        <v>0</v>
      </c>
      <c r="M133" s="87">
        <f t="shared" si="79"/>
        <v>-63000</v>
      </c>
      <c r="N133" s="87">
        <f t="shared" si="79"/>
        <v>0</v>
      </c>
      <c r="O133" s="87">
        <f t="shared" si="79"/>
        <v>0</v>
      </c>
      <c r="P133" s="87">
        <f t="shared" si="79"/>
        <v>0</v>
      </c>
      <c r="Q133" s="87">
        <f t="shared" si="79"/>
        <v>0</v>
      </c>
      <c r="R133" s="87">
        <f t="shared" si="79"/>
        <v>0</v>
      </c>
      <c r="S133" s="87">
        <f t="shared" si="79"/>
        <v>0</v>
      </c>
      <c r="T133" s="87">
        <f t="shared" si="79"/>
        <v>0</v>
      </c>
      <c r="U133" s="87">
        <f t="shared" si="79"/>
        <v>0</v>
      </c>
      <c r="V133" s="87">
        <f t="shared" si="79"/>
        <v>0</v>
      </c>
      <c r="W133" s="87">
        <f t="shared" si="79"/>
        <v>0</v>
      </c>
      <c r="X133" s="87">
        <f t="shared" si="79"/>
        <v>0</v>
      </c>
      <c r="Y133" s="87">
        <f t="shared" si="79"/>
        <v>0</v>
      </c>
      <c r="Z133" s="87">
        <f t="shared" si="79"/>
        <v>0</v>
      </c>
      <c r="AA133" s="87">
        <f t="shared" si="79"/>
        <v>0</v>
      </c>
      <c r="AB133" s="87">
        <f t="shared" si="79"/>
        <v>0</v>
      </c>
      <c r="AC133" s="87">
        <f t="shared" si="79"/>
        <v>0</v>
      </c>
    </row>
    <row r="134" spans="2:29" ht="37.5" hidden="1">
      <c r="B134" s="66"/>
      <c r="C134" s="39" t="s">
        <v>108</v>
      </c>
      <c r="D134" s="112" t="s">
        <v>378</v>
      </c>
      <c r="E134" s="95" t="s">
        <v>20</v>
      </c>
      <c r="F134" s="95" t="s">
        <v>41</v>
      </c>
      <c r="G134" s="16">
        <v>5010062600</v>
      </c>
      <c r="H134" s="95" t="s">
        <v>109</v>
      </c>
      <c r="I134" s="87">
        <f t="shared" si="44"/>
        <v>0</v>
      </c>
      <c r="J134" s="87">
        <v>63000</v>
      </c>
      <c r="K134" s="87">
        <v>0</v>
      </c>
      <c r="L134" s="87">
        <v>0</v>
      </c>
      <c r="M134" s="87">
        <v>-63000</v>
      </c>
      <c r="N134" s="87">
        <v>0</v>
      </c>
      <c r="O134" s="87">
        <v>0</v>
      </c>
      <c r="P134" s="87">
        <v>0</v>
      </c>
      <c r="Q134" s="87">
        <v>0</v>
      </c>
      <c r="R134" s="87">
        <v>0</v>
      </c>
      <c r="S134" s="87">
        <v>0</v>
      </c>
      <c r="T134" s="87">
        <v>0</v>
      </c>
      <c r="U134" s="87">
        <v>0</v>
      </c>
      <c r="V134" s="87"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>
        <v>0</v>
      </c>
    </row>
    <row r="135" spans="2:29" hidden="1">
      <c r="B135" s="66"/>
      <c r="C135" s="39" t="s">
        <v>147</v>
      </c>
      <c r="D135" s="112" t="s">
        <v>378</v>
      </c>
      <c r="E135" s="95" t="s">
        <v>20</v>
      </c>
      <c r="F135" s="95" t="s">
        <v>41</v>
      </c>
      <c r="G135" s="16">
        <v>5200000000</v>
      </c>
      <c r="H135" s="95"/>
      <c r="I135" s="87">
        <f t="shared" si="44"/>
        <v>0</v>
      </c>
      <c r="J135" s="87">
        <f t="shared" ref="J135:S137" si="80">J136</f>
        <v>5792400</v>
      </c>
      <c r="K135" s="87">
        <f t="shared" si="80"/>
        <v>-5792400</v>
      </c>
      <c r="L135" s="87">
        <f t="shared" si="80"/>
        <v>0</v>
      </c>
      <c r="M135" s="87">
        <f t="shared" si="80"/>
        <v>0</v>
      </c>
      <c r="N135" s="87">
        <f t="shared" si="80"/>
        <v>0</v>
      </c>
      <c r="O135" s="87">
        <f t="shared" si="80"/>
        <v>0</v>
      </c>
      <c r="P135" s="87">
        <f t="shared" si="80"/>
        <v>0</v>
      </c>
      <c r="Q135" s="87">
        <f t="shared" si="80"/>
        <v>0</v>
      </c>
      <c r="R135" s="87">
        <f t="shared" si="80"/>
        <v>0</v>
      </c>
      <c r="S135" s="87">
        <f t="shared" si="80"/>
        <v>0</v>
      </c>
      <c r="T135" s="87">
        <f t="shared" ref="T135:AC137" si="81">T136</f>
        <v>0</v>
      </c>
      <c r="U135" s="87">
        <f t="shared" si="81"/>
        <v>0</v>
      </c>
      <c r="V135" s="87">
        <f t="shared" si="81"/>
        <v>0</v>
      </c>
      <c r="W135" s="87">
        <f t="shared" si="81"/>
        <v>0</v>
      </c>
      <c r="X135" s="87">
        <f t="shared" si="81"/>
        <v>0</v>
      </c>
      <c r="Y135" s="87">
        <f t="shared" si="81"/>
        <v>0</v>
      </c>
      <c r="Z135" s="87">
        <f t="shared" si="81"/>
        <v>0</v>
      </c>
      <c r="AA135" s="87">
        <f t="shared" si="81"/>
        <v>0</v>
      </c>
      <c r="AB135" s="87">
        <f t="shared" si="81"/>
        <v>0</v>
      </c>
      <c r="AC135" s="87">
        <f t="shared" si="81"/>
        <v>0</v>
      </c>
    </row>
    <row r="136" spans="2:29" hidden="1">
      <c r="B136" s="66"/>
      <c r="C136" s="73" t="s">
        <v>153</v>
      </c>
      <c r="D136" s="112" t="s">
        <v>378</v>
      </c>
      <c r="E136" s="95" t="s">
        <v>20</v>
      </c>
      <c r="F136" s="95" t="s">
        <v>41</v>
      </c>
      <c r="G136" s="16">
        <v>5240000000</v>
      </c>
      <c r="H136" s="95"/>
      <c r="I136" s="87">
        <f t="shared" ref="I136:I199" si="82">SUM(J136:AC136)</f>
        <v>0</v>
      </c>
      <c r="J136" s="87">
        <f t="shared" si="80"/>
        <v>5792400</v>
      </c>
      <c r="K136" s="87">
        <f t="shared" si="80"/>
        <v>-5792400</v>
      </c>
      <c r="L136" s="87">
        <f t="shared" si="80"/>
        <v>0</v>
      </c>
      <c r="M136" s="87">
        <f t="shared" si="80"/>
        <v>0</v>
      </c>
      <c r="N136" s="87">
        <f t="shared" si="80"/>
        <v>0</v>
      </c>
      <c r="O136" s="87">
        <f t="shared" si="80"/>
        <v>0</v>
      </c>
      <c r="P136" s="87">
        <f t="shared" si="80"/>
        <v>0</v>
      </c>
      <c r="Q136" s="87">
        <f t="shared" si="80"/>
        <v>0</v>
      </c>
      <c r="R136" s="87">
        <f t="shared" si="80"/>
        <v>0</v>
      </c>
      <c r="S136" s="87">
        <f t="shared" si="80"/>
        <v>0</v>
      </c>
      <c r="T136" s="87">
        <f t="shared" si="81"/>
        <v>0</v>
      </c>
      <c r="U136" s="87">
        <f t="shared" si="81"/>
        <v>0</v>
      </c>
      <c r="V136" s="87">
        <f t="shared" si="81"/>
        <v>0</v>
      </c>
      <c r="W136" s="87">
        <f t="shared" si="81"/>
        <v>0</v>
      </c>
      <c r="X136" s="87">
        <f t="shared" si="81"/>
        <v>0</v>
      </c>
      <c r="Y136" s="87">
        <f t="shared" si="81"/>
        <v>0</v>
      </c>
      <c r="Z136" s="87">
        <f t="shared" si="81"/>
        <v>0</v>
      </c>
      <c r="AA136" s="87">
        <f t="shared" si="81"/>
        <v>0</v>
      </c>
      <c r="AB136" s="87">
        <f t="shared" si="81"/>
        <v>0</v>
      </c>
      <c r="AC136" s="87">
        <f t="shared" si="81"/>
        <v>0</v>
      </c>
    </row>
    <row r="137" spans="2:29" ht="37.5" hidden="1">
      <c r="B137" s="66"/>
      <c r="C137" s="73" t="s">
        <v>149</v>
      </c>
      <c r="D137" s="112" t="s">
        <v>378</v>
      </c>
      <c r="E137" s="95" t="s">
        <v>20</v>
      </c>
      <c r="F137" s="95" t="s">
        <v>41</v>
      </c>
      <c r="G137" s="16">
        <v>5240000590</v>
      </c>
      <c r="H137" s="95"/>
      <c r="I137" s="87">
        <f t="shared" si="82"/>
        <v>0</v>
      </c>
      <c r="J137" s="87">
        <f t="shared" si="80"/>
        <v>5792400</v>
      </c>
      <c r="K137" s="87">
        <f t="shared" si="80"/>
        <v>-5792400</v>
      </c>
      <c r="L137" s="87">
        <f t="shared" si="80"/>
        <v>0</v>
      </c>
      <c r="M137" s="87">
        <f t="shared" si="80"/>
        <v>0</v>
      </c>
      <c r="N137" s="87">
        <f t="shared" si="80"/>
        <v>0</v>
      </c>
      <c r="O137" s="87">
        <f t="shared" si="80"/>
        <v>0</v>
      </c>
      <c r="P137" s="87">
        <f t="shared" si="80"/>
        <v>0</v>
      </c>
      <c r="Q137" s="87">
        <f t="shared" si="80"/>
        <v>0</v>
      </c>
      <c r="R137" s="87">
        <f t="shared" si="80"/>
        <v>0</v>
      </c>
      <c r="S137" s="87">
        <f t="shared" si="80"/>
        <v>0</v>
      </c>
      <c r="T137" s="87">
        <f t="shared" si="81"/>
        <v>0</v>
      </c>
      <c r="U137" s="87">
        <f t="shared" si="81"/>
        <v>0</v>
      </c>
      <c r="V137" s="87">
        <f t="shared" si="81"/>
        <v>0</v>
      </c>
      <c r="W137" s="87">
        <f t="shared" si="81"/>
        <v>0</v>
      </c>
      <c r="X137" s="87">
        <f t="shared" si="81"/>
        <v>0</v>
      </c>
      <c r="Y137" s="87">
        <f t="shared" si="81"/>
        <v>0</v>
      </c>
      <c r="Z137" s="87">
        <f t="shared" si="81"/>
        <v>0</v>
      </c>
      <c r="AA137" s="87">
        <f t="shared" si="81"/>
        <v>0</v>
      </c>
      <c r="AB137" s="87">
        <f t="shared" si="81"/>
        <v>0</v>
      </c>
      <c r="AC137" s="87">
        <f t="shared" si="81"/>
        <v>0</v>
      </c>
    </row>
    <row r="138" spans="2:29" ht="93.75" hidden="1">
      <c r="B138" s="66"/>
      <c r="C138" s="39" t="s">
        <v>105</v>
      </c>
      <c r="D138" s="112" t="s">
        <v>378</v>
      </c>
      <c r="E138" s="95" t="s">
        <v>20</v>
      </c>
      <c r="F138" s="95" t="s">
        <v>41</v>
      </c>
      <c r="G138" s="16">
        <v>5240000590</v>
      </c>
      <c r="H138" s="95" t="s">
        <v>106</v>
      </c>
      <c r="I138" s="87">
        <f t="shared" si="82"/>
        <v>0</v>
      </c>
      <c r="J138" s="87">
        <v>5792400</v>
      </c>
      <c r="K138" s="87">
        <v>-5792400</v>
      </c>
      <c r="L138" s="87">
        <v>0</v>
      </c>
      <c r="M138" s="87">
        <v>0</v>
      </c>
      <c r="N138" s="87">
        <v>0</v>
      </c>
      <c r="O138" s="87">
        <v>0</v>
      </c>
      <c r="P138" s="87">
        <v>0</v>
      </c>
      <c r="Q138" s="87">
        <v>0</v>
      </c>
      <c r="R138" s="87">
        <v>0</v>
      </c>
      <c r="S138" s="87">
        <v>0</v>
      </c>
      <c r="T138" s="87">
        <v>0</v>
      </c>
      <c r="U138" s="87">
        <v>0</v>
      </c>
      <c r="V138" s="87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>
        <v>0</v>
      </c>
    </row>
    <row r="139" spans="2:29" ht="37.5" hidden="1">
      <c r="B139" s="66"/>
      <c r="C139" s="39" t="s">
        <v>336</v>
      </c>
      <c r="D139" s="112" t="s">
        <v>378</v>
      </c>
      <c r="E139" s="95" t="s">
        <v>20</v>
      </c>
      <c r="F139" s="95" t="s">
        <v>41</v>
      </c>
      <c r="G139" s="16">
        <v>9900000000</v>
      </c>
      <c r="H139" s="95"/>
      <c r="I139" s="87">
        <f t="shared" si="82"/>
        <v>0</v>
      </c>
      <c r="X139" s="87">
        <f t="shared" ref="X139:AB141" si="83">X140</f>
        <v>499095</v>
      </c>
      <c r="Y139" s="87">
        <f t="shared" si="83"/>
        <v>0</v>
      </c>
      <c r="Z139" s="87">
        <f t="shared" si="83"/>
        <v>-499095</v>
      </c>
      <c r="AA139" s="87">
        <f t="shared" si="83"/>
        <v>0</v>
      </c>
      <c r="AB139" s="87">
        <f t="shared" si="83"/>
        <v>0</v>
      </c>
      <c r="AC139" s="87"/>
    </row>
    <row r="140" spans="2:29" ht="75" hidden="1">
      <c r="B140" s="66"/>
      <c r="C140" s="39" t="s">
        <v>347</v>
      </c>
      <c r="D140" s="112" t="s">
        <v>378</v>
      </c>
      <c r="E140" s="95" t="s">
        <v>20</v>
      </c>
      <c r="F140" s="95" t="s">
        <v>41</v>
      </c>
      <c r="G140" s="16">
        <v>9900200000</v>
      </c>
      <c r="H140" s="95"/>
      <c r="I140" s="87">
        <f t="shared" si="82"/>
        <v>0</v>
      </c>
      <c r="X140" s="87">
        <f t="shared" si="83"/>
        <v>499095</v>
      </c>
      <c r="Y140" s="87">
        <f t="shared" si="83"/>
        <v>0</v>
      </c>
      <c r="Z140" s="87">
        <f t="shared" si="83"/>
        <v>-499095</v>
      </c>
      <c r="AA140" s="87">
        <f t="shared" si="83"/>
        <v>0</v>
      </c>
      <c r="AB140" s="87">
        <f t="shared" si="83"/>
        <v>0</v>
      </c>
      <c r="AC140" s="87"/>
    </row>
    <row r="141" spans="2:29" ht="75" hidden="1">
      <c r="B141" s="66"/>
      <c r="C141" s="39" t="s">
        <v>347</v>
      </c>
      <c r="D141" s="112" t="s">
        <v>378</v>
      </c>
      <c r="E141" s="95" t="s">
        <v>20</v>
      </c>
      <c r="F141" s="95" t="s">
        <v>41</v>
      </c>
      <c r="G141" s="16">
        <v>9900210010</v>
      </c>
      <c r="H141" s="95"/>
      <c r="I141" s="87">
        <f t="shared" si="82"/>
        <v>0</v>
      </c>
      <c r="X141" s="87">
        <f t="shared" si="83"/>
        <v>499095</v>
      </c>
      <c r="Y141" s="87">
        <f t="shared" si="83"/>
        <v>0</v>
      </c>
      <c r="Z141" s="87">
        <f t="shared" si="83"/>
        <v>-499095</v>
      </c>
      <c r="AA141" s="87">
        <f t="shared" si="83"/>
        <v>0</v>
      </c>
      <c r="AB141" s="87">
        <f t="shared" si="83"/>
        <v>0</v>
      </c>
      <c r="AC141" s="87"/>
    </row>
    <row r="142" spans="2:29" ht="37.5" hidden="1">
      <c r="B142" s="66"/>
      <c r="C142" s="39" t="s">
        <v>108</v>
      </c>
      <c r="D142" s="112" t="s">
        <v>378</v>
      </c>
      <c r="E142" s="95" t="s">
        <v>20</v>
      </c>
      <c r="F142" s="95" t="s">
        <v>41</v>
      </c>
      <c r="G142" s="16">
        <v>9900210010</v>
      </c>
      <c r="H142" s="95" t="s">
        <v>109</v>
      </c>
      <c r="I142" s="87">
        <f t="shared" si="82"/>
        <v>0</v>
      </c>
      <c r="X142" s="87">
        <v>499095</v>
      </c>
      <c r="Y142" s="87">
        <v>0</v>
      </c>
      <c r="Z142" s="87">
        <v>-499095</v>
      </c>
      <c r="AC142" s="87"/>
    </row>
    <row r="143" spans="2:29" ht="37.5">
      <c r="B143" s="66"/>
      <c r="C143" s="39" t="s">
        <v>42</v>
      </c>
      <c r="D143" s="112" t="s">
        <v>378</v>
      </c>
      <c r="E143" s="95" t="s">
        <v>20</v>
      </c>
      <c r="F143" s="95" t="s">
        <v>43</v>
      </c>
      <c r="G143" s="16"/>
      <c r="H143" s="95"/>
      <c r="I143" s="87">
        <f t="shared" si="82"/>
        <v>7038990</v>
      </c>
      <c r="J143" s="87">
        <f t="shared" ref="J143:AC143" si="84">J144+J154</f>
        <v>9500000</v>
      </c>
      <c r="K143" s="87">
        <f t="shared" si="84"/>
        <v>-4555000</v>
      </c>
      <c r="L143" s="87">
        <f t="shared" si="84"/>
        <v>0</v>
      </c>
      <c r="M143" s="87">
        <f t="shared" si="84"/>
        <v>0</v>
      </c>
      <c r="N143" s="87">
        <f t="shared" si="84"/>
        <v>0</v>
      </c>
      <c r="O143" s="87">
        <f t="shared" si="84"/>
        <v>0</v>
      </c>
      <c r="P143" s="87">
        <f t="shared" si="84"/>
        <v>0</v>
      </c>
      <c r="Q143" s="87">
        <f t="shared" si="84"/>
        <v>0</v>
      </c>
      <c r="R143" s="87">
        <f t="shared" si="84"/>
        <v>0</v>
      </c>
      <c r="S143" s="87">
        <f t="shared" si="84"/>
        <v>350000</v>
      </c>
      <c r="T143" s="87">
        <f t="shared" si="84"/>
        <v>0</v>
      </c>
      <c r="U143" s="87">
        <f t="shared" si="84"/>
        <v>0</v>
      </c>
      <c r="V143" s="87">
        <f t="shared" si="84"/>
        <v>-169650</v>
      </c>
      <c r="W143" s="87">
        <f t="shared" si="84"/>
        <v>0</v>
      </c>
      <c r="X143" s="87">
        <f t="shared" si="84"/>
        <v>1583000</v>
      </c>
      <c r="Y143" s="87">
        <f t="shared" si="84"/>
        <v>0</v>
      </c>
      <c r="Z143" s="87">
        <f t="shared" si="84"/>
        <v>330600</v>
      </c>
      <c r="AA143" s="87">
        <f t="shared" si="84"/>
        <v>40</v>
      </c>
      <c r="AB143" s="87">
        <f t="shared" si="84"/>
        <v>0</v>
      </c>
      <c r="AC143" s="87">
        <f t="shared" si="84"/>
        <v>0</v>
      </c>
    </row>
    <row r="144" spans="2:29" ht="37.5">
      <c r="B144" s="66"/>
      <c r="C144" s="39" t="s">
        <v>121</v>
      </c>
      <c r="D144" s="112" t="s">
        <v>378</v>
      </c>
      <c r="E144" s="95" t="s">
        <v>20</v>
      </c>
      <c r="F144" s="95" t="s">
        <v>43</v>
      </c>
      <c r="G144" s="16">
        <v>5100000000</v>
      </c>
      <c r="H144" s="95"/>
      <c r="I144" s="87">
        <f t="shared" si="82"/>
        <v>5338990</v>
      </c>
      <c r="J144" s="87">
        <f t="shared" ref="J144:AC144" si="85">J147+J145</f>
        <v>8300000</v>
      </c>
      <c r="K144" s="87">
        <f t="shared" si="85"/>
        <v>-4555000</v>
      </c>
      <c r="L144" s="87">
        <f t="shared" si="85"/>
        <v>0</v>
      </c>
      <c r="M144" s="87">
        <f t="shared" si="85"/>
        <v>0</v>
      </c>
      <c r="N144" s="87">
        <f t="shared" si="85"/>
        <v>0</v>
      </c>
      <c r="O144" s="87">
        <f t="shared" si="85"/>
        <v>0</v>
      </c>
      <c r="P144" s="87">
        <f t="shared" si="85"/>
        <v>0</v>
      </c>
      <c r="Q144" s="87">
        <f t="shared" si="85"/>
        <v>0</v>
      </c>
      <c r="R144" s="87">
        <f t="shared" si="85"/>
        <v>0</v>
      </c>
      <c r="S144" s="87">
        <f t="shared" si="85"/>
        <v>0</v>
      </c>
      <c r="T144" s="87">
        <f t="shared" si="85"/>
        <v>0</v>
      </c>
      <c r="U144" s="87">
        <f t="shared" si="85"/>
        <v>0</v>
      </c>
      <c r="V144" s="87">
        <f t="shared" si="85"/>
        <v>-169650</v>
      </c>
      <c r="W144" s="87">
        <f t="shared" si="85"/>
        <v>0</v>
      </c>
      <c r="X144" s="87">
        <f t="shared" si="85"/>
        <v>1583000</v>
      </c>
      <c r="Y144" s="87">
        <f t="shared" si="85"/>
        <v>0</v>
      </c>
      <c r="Z144" s="87">
        <f t="shared" si="85"/>
        <v>180600</v>
      </c>
      <c r="AA144" s="87">
        <f t="shared" si="85"/>
        <v>40</v>
      </c>
      <c r="AB144" s="87">
        <f t="shared" si="85"/>
        <v>0</v>
      </c>
      <c r="AC144" s="87">
        <f t="shared" si="85"/>
        <v>0</v>
      </c>
    </row>
    <row r="145" spans="2:29" ht="75">
      <c r="B145" s="66"/>
      <c r="C145" s="39" t="s">
        <v>122</v>
      </c>
      <c r="D145" s="112" t="s">
        <v>378</v>
      </c>
      <c r="E145" s="95" t="s">
        <v>20</v>
      </c>
      <c r="F145" s="95" t="s">
        <v>43</v>
      </c>
      <c r="G145" s="16">
        <v>5100010040</v>
      </c>
      <c r="H145" s="95"/>
      <c r="I145" s="87">
        <f t="shared" si="82"/>
        <v>5032640</v>
      </c>
      <c r="J145" s="87">
        <f t="shared" ref="J145:AC145" si="86">J146</f>
        <v>7620000</v>
      </c>
      <c r="K145" s="87">
        <f t="shared" si="86"/>
        <v>-4351000</v>
      </c>
      <c r="L145" s="87">
        <f t="shared" si="86"/>
        <v>0</v>
      </c>
      <c r="M145" s="87">
        <f t="shared" si="86"/>
        <v>0</v>
      </c>
      <c r="N145" s="87">
        <f t="shared" si="86"/>
        <v>0</v>
      </c>
      <c r="O145" s="87">
        <f t="shared" si="86"/>
        <v>0</v>
      </c>
      <c r="P145" s="87">
        <f t="shared" si="86"/>
        <v>0</v>
      </c>
      <c r="Q145" s="87">
        <f t="shared" si="86"/>
        <v>0</v>
      </c>
      <c r="R145" s="87">
        <f t="shared" si="86"/>
        <v>0</v>
      </c>
      <c r="S145" s="87">
        <f t="shared" si="86"/>
        <v>0</v>
      </c>
      <c r="T145" s="87">
        <f t="shared" si="86"/>
        <v>0</v>
      </c>
      <c r="U145" s="87">
        <f t="shared" si="86"/>
        <v>0</v>
      </c>
      <c r="V145" s="87">
        <f t="shared" si="86"/>
        <v>0</v>
      </c>
      <c r="W145" s="87">
        <f t="shared" si="86"/>
        <v>0</v>
      </c>
      <c r="X145" s="87">
        <f t="shared" si="86"/>
        <v>1583000</v>
      </c>
      <c r="Y145" s="87">
        <f t="shared" si="86"/>
        <v>0</v>
      </c>
      <c r="Z145" s="87">
        <f t="shared" si="86"/>
        <v>180600</v>
      </c>
      <c r="AA145" s="87">
        <f t="shared" si="86"/>
        <v>40</v>
      </c>
      <c r="AB145" s="87">
        <f t="shared" si="86"/>
        <v>0</v>
      </c>
      <c r="AC145" s="87">
        <f t="shared" si="86"/>
        <v>0</v>
      </c>
    </row>
    <row r="146" spans="2:29" ht="37.5">
      <c r="B146" s="66"/>
      <c r="C146" s="73" t="s">
        <v>108</v>
      </c>
      <c r="D146" s="112" t="s">
        <v>378</v>
      </c>
      <c r="E146" s="95" t="s">
        <v>20</v>
      </c>
      <c r="F146" s="95" t="s">
        <v>43</v>
      </c>
      <c r="G146" s="16">
        <v>5100010040</v>
      </c>
      <c r="H146" s="95" t="s">
        <v>109</v>
      </c>
      <c r="I146" s="87">
        <f t="shared" si="82"/>
        <v>5032640</v>
      </c>
      <c r="J146" s="87">
        <v>7620000</v>
      </c>
      <c r="K146" s="87">
        <v>-4351000</v>
      </c>
      <c r="L146" s="87">
        <v>0</v>
      </c>
      <c r="M146" s="87">
        <v>0</v>
      </c>
      <c r="N146" s="87">
        <v>0</v>
      </c>
      <c r="O146" s="87">
        <v>0</v>
      </c>
      <c r="P146" s="87">
        <v>0</v>
      </c>
      <c r="Q146" s="87">
        <v>0</v>
      </c>
      <c r="R146" s="87">
        <v>0</v>
      </c>
      <c r="S146" s="87">
        <v>0</v>
      </c>
      <c r="T146" s="87">
        <v>0</v>
      </c>
      <c r="U146" s="87">
        <v>0</v>
      </c>
      <c r="V146" s="87">
        <v>0</v>
      </c>
      <c r="W146" s="87">
        <v>0</v>
      </c>
      <c r="X146" s="87">
        <v>1583000</v>
      </c>
      <c r="Y146" s="87">
        <v>0</v>
      </c>
      <c r="Z146" s="87">
        <v>180600</v>
      </c>
      <c r="AA146" s="87">
        <v>40</v>
      </c>
      <c r="AC146" s="87"/>
    </row>
    <row r="147" spans="2:29">
      <c r="B147" s="66"/>
      <c r="C147" s="39" t="s">
        <v>128</v>
      </c>
      <c r="D147" s="112" t="s">
        <v>378</v>
      </c>
      <c r="E147" s="95" t="s">
        <v>20</v>
      </c>
      <c r="F147" s="95" t="s">
        <v>43</v>
      </c>
      <c r="G147" s="16">
        <v>5130000000</v>
      </c>
      <c r="H147" s="95"/>
      <c r="I147" s="87">
        <f t="shared" si="82"/>
        <v>306350</v>
      </c>
      <c r="J147" s="87">
        <f t="shared" ref="J147:AC147" si="87">J148+J150+J152</f>
        <v>680000</v>
      </c>
      <c r="K147" s="87">
        <f t="shared" si="87"/>
        <v>-204000</v>
      </c>
      <c r="L147" s="87">
        <f t="shared" si="87"/>
        <v>0</v>
      </c>
      <c r="M147" s="87">
        <f t="shared" si="87"/>
        <v>0</v>
      </c>
      <c r="N147" s="87">
        <f t="shared" si="87"/>
        <v>0</v>
      </c>
      <c r="O147" s="87">
        <f t="shared" si="87"/>
        <v>0</v>
      </c>
      <c r="P147" s="87">
        <f t="shared" si="87"/>
        <v>0</v>
      </c>
      <c r="Q147" s="87">
        <f t="shared" si="87"/>
        <v>0</v>
      </c>
      <c r="R147" s="87">
        <f t="shared" si="87"/>
        <v>0</v>
      </c>
      <c r="S147" s="87">
        <f t="shared" si="87"/>
        <v>0</v>
      </c>
      <c r="T147" s="87">
        <f t="shared" si="87"/>
        <v>0</v>
      </c>
      <c r="U147" s="87">
        <f t="shared" si="87"/>
        <v>0</v>
      </c>
      <c r="V147" s="87">
        <f t="shared" si="87"/>
        <v>-169650</v>
      </c>
      <c r="W147" s="87">
        <f t="shared" si="87"/>
        <v>0</v>
      </c>
      <c r="X147" s="87">
        <f t="shared" si="87"/>
        <v>0</v>
      </c>
      <c r="Y147" s="87">
        <f t="shared" si="87"/>
        <v>0</v>
      </c>
      <c r="Z147" s="87">
        <f t="shared" si="87"/>
        <v>0</v>
      </c>
      <c r="AA147" s="87">
        <f t="shared" si="87"/>
        <v>0</v>
      </c>
      <c r="AB147" s="87">
        <f t="shared" si="87"/>
        <v>0</v>
      </c>
      <c r="AC147" s="87">
        <f t="shared" si="87"/>
        <v>0</v>
      </c>
    </row>
    <row r="148" spans="2:29" ht="37.5">
      <c r="B148" s="66"/>
      <c r="C148" s="39" t="s">
        <v>130</v>
      </c>
      <c r="D148" s="112" t="s">
        <v>378</v>
      </c>
      <c r="E148" s="95" t="s">
        <v>20</v>
      </c>
      <c r="F148" s="95" t="s">
        <v>43</v>
      </c>
      <c r="G148" s="16">
        <v>5130010220</v>
      </c>
      <c r="H148" s="95"/>
      <c r="I148" s="87">
        <f t="shared" si="82"/>
        <v>126000</v>
      </c>
      <c r="J148" s="87">
        <f t="shared" ref="J148:AC148" si="88">J149</f>
        <v>180000</v>
      </c>
      <c r="K148" s="87">
        <f t="shared" si="88"/>
        <v>-54000</v>
      </c>
      <c r="L148" s="87">
        <f t="shared" si="88"/>
        <v>0</v>
      </c>
      <c r="M148" s="87">
        <f t="shared" si="88"/>
        <v>0</v>
      </c>
      <c r="N148" s="87">
        <f t="shared" si="88"/>
        <v>0</v>
      </c>
      <c r="O148" s="87">
        <f t="shared" si="88"/>
        <v>0</v>
      </c>
      <c r="P148" s="87">
        <f t="shared" si="88"/>
        <v>0</v>
      </c>
      <c r="Q148" s="87">
        <f t="shared" si="88"/>
        <v>0</v>
      </c>
      <c r="R148" s="87">
        <f t="shared" si="88"/>
        <v>0</v>
      </c>
      <c r="S148" s="87">
        <f t="shared" si="88"/>
        <v>0</v>
      </c>
      <c r="T148" s="87">
        <f t="shared" si="88"/>
        <v>0</v>
      </c>
      <c r="U148" s="87">
        <f t="shared" si="88"/>
        <v>0</v>
      </c>
      <c r="V148" s="87">
        <f t="shared" si="88"/>
        <v>0</v>
      </c>
      <c r="W148" s="87">
        <f t="shared" si="88"/>
        <v>0</v>
      </c>
      <c r="X148" s="87">
        <f t="shared" si="88"/>
        <v>0</v>
      </c>
      <c r="Y148" s="87">
        <f t="shared" si="88"/>
        <v>0</v>
      </c>
      <c r="Z148" s="87">
        <f t="shared" si="88"/>
        <v>0</v>
      </c>
      <c r="AA148" s="87">
        <f t="shared" si="88"/>
        <v>0</v>
      </c>
      <c r="AB148" s="87">
        <f t="shared" si="88"/>
        <v>0</v>
      </c>
      <c r="AC148" s="87">
        <f t="shared" si="88"/>
        <v>0</v>
      </c>
    </row>
    <row r="149" spans="2:29" ht="37.5">
      <c r="B149" s="66"/>
      <c r="C149" s="39" t="s">
        <v>108</v>
      </c>
      <c r="D149" s="112" t="s">
        <v>378</v>
      </c>
      <c r="E149" s="95" t="s">
        <v>20</v>
      </c>
      <c r="F149" s="95" t="s">
        <v>43</v>
      </c>
      <c r="G149" s="16">
        <v>5130010220</v>
      </c>
      <c r="H149" s="95" t="s">
        <v>109</v>
      </c>
      <c r="I149" s="87">
        <f t="shared" si="82"/>
        <v>126000</v>
      </c>
      <c r="J149" s="87">
        <v>180000</v>
      </c>
      <c r="K149" s="87">
        <v>-54000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  <c r="Q149" s="87">
        <v>0</v>
      </c>
      <c r="R149" s="87">
        <v>0</v>
      </c>
      <c r="S149" s="87">
        <v>0</v>
      </c>
      <c r="T149" s="87">
        <v>0</v>
      </c>
      <c r="U149" s="87">
        <v>0</v>
      </c>
      <c r="V149" s="87">
        <v>0</v>
      </c>
      <c r="W149" s="87">
        <v>0</v>
      </c>
      <c r="AC149" s="87"/>
    </row>
    <row r="150" spans="2:29" ht="37.5">
      <c r="B150" s="66"/>
      <c r="C150" s="39" t="s">
        <v>133</v>
      </c>
      <c r="D150" s="112" t="s">
        <v>378</v>
      </c>
      <c r="E150" s="95" t="s">
        <v>20</v>
      </c>
      <c r="F150" s="95" t="s">
        <v>43</v>
      </c>
      <c r="G150" s="16">
        <v>5130010490</v>
      </c>
      <c r="H150" s="95"/>
      <c r="I150" s="87">
        <f t="shared" si="82"/>
        <v>75350</v>
      </c>
      <c r="J150" s="87">
        <f t="shared" ref="J150:AC150" si="89">J151</f>
        <v>350000</v>
      </c>
      <c r="K150" s="87">
        <f t="shared" si="89"/>
        <v>-105000</v>
      </c>
      <c r="L150" s="87">
        <f t="shared" si="89"/>
        <v>0</v>
      </c>
      <c r="M150" s="87">
        <f t="shared" si="89"/>
        <v>0</v>
      </c>
      <c r="N150" s="87">
        <f t="shared" si="89"/>
        <v>0</v>
      </c>
      <c r="O150" s="87">
        <f t="shared" si="89"/>
        <v>0</v>
      </c>
      <c r="P150" s="87">
        <f t="shared" si="89"/>
        <v>0</v>
      </c>
      <c r="Q150" s="87">
        <f t="shared" si="89"/>
        <v>0</v>
      </c>
      <c r="R150" s="87">
        <f t="shared" si="89"/>
        <v>0</v>
      </c>
      <c r="S150" s="87">
        <f t="shared" si="89"/>
        <v>0</v>
      </c>
      <c r="T150" s="87">
        <f t="shared" si="89"/>
        <v>0</v>
      </c>
      <c r="U150" s="87">
        <f t="shared" si="89"/>
        <v>0</v>
      </c>
      <c r="V150" s="87">
        <f t="shared" si="89"/>
        <v>-169650</v>
      </c>
      <c r="W150" s="87">
        <f t="shared" si="89"/>
        <v>0</v>
      </c>
      <c r="X150" s="87">
        <f t="shared" si="89"/>
        <v>0</v>
      </c>
      <c r="Y150" s="87">
        <f t="shared" si="89"/>
        <v>0</v>
      </c>
      <c r="Z150" s="87">
        <f t="shared" si="89"/>
        <v>0</v>
      </c>
      <c r="AA150" s="87">
        <f t="shared" si="89"/>
        <v>0</v>
      </c>
      <c r="AB150" s="87">
        <f t="shared" si="89"/>
        <v>0</v>
      </c>
      <c r="AC150" s="87">
        <f t="shared" si="89"/>
        <v>0</v>
      </c>
    </row>
    <row r="151" spans="2:29" ht="37.5">
      <c r="B151" s="66"/>
      <c r="C151" s="39" t="s">
        <v>108</v>
      </c>
      <c r="D151" s="112" t="s">
        <v>378</v>
      </c>
      <c r="E151" s="95" t="s">
        <v>20</v>
      </c>
      <c r="F151" s="95" t="s">
        <v>43</v>
      </c>
      <c r="G151" s="16">
        <v>5130010490</v>
      </c>
      <c r="H151" s="95" t="s">
        <v>109</v>
      </c>
      <c r="I151" s="87">
        <f t="shared" si="82"/>
        <v>75350</v>
      </c>
      <c r="J151" s="87">
        <v>350000</v>
      </c>
      <c r="K151" s="87">
        <v>-105000</v>
      </c>
      <c r="L151" s="87">
        <v>0</v>
      </c>
      <c r="M151" s="87">
        <v>0</v>
      </c>
      <c r="N151" s="87">
        <v>0</v>
      </c>
      <c r="O151" s="87">
        <v>0</v>
      </c>
      <c r="P151" s="87">
        <v>0</v>
      </c>
      <c r="Q151" s="87">
        <v>0</v>
      </c>
      <c r="R151" s="87">
        <v>0</v>
      </c>
      <c r="S151" s="87">
        <v>0</v>
      </c>
      <c r="T151" s="87">
        <v>0</v>
      </c>
      <c r="U151" s="87">
        <v>0</v>
      </c>
      <c r="V151" s="87">
        <v>-169650</v>
      </c>
      <c r="W151" s="87">
        <v>0</v>
      </c>
      <c r="AC151" s="87"/>
    </row>
    <row r="152" spans="2:29" ht="56.25">
      <c r="B152" s="66"/>
      <c r="C152" s="39" t="s">
        <v>135</v>
      </c>
      <c r="D152" s="112" t="s">
        <v>378</v>
      </c>
      <c r="E152" s="95" t="s">
        <v>20</v>
      </c>
      <c r="F152" s="95" t="s">
        <v>43</v>
      </c>
      <c r="G152" s="16">
        <v>5130010530</v>
      </c>
      <c r="H152" s="95"/>
      <c r="I152" s="87">
        <f t="shared" si="82"/>
        <v>105000</v>
      </c>
      <c r="J152" s="87">
        <f t="shared" ref="J152:AC152" si="90">J153</f>
        <v>150000</v>
      </c>
      <c r="K152" s="87">
        <f t="shared" si="90"/>
        <v>-45000</v>
      </c>
      <c r="L152" s="87">
        <f t="shared" si="90"/>
        <v>0</v>
      </c>
      <c r="M152" s="87">
        <f t="shared" si="90"/>
        <v>0</v>
      </c>
      <c r="N152" s="87">
        <f t="shared" si="90"/>
        <v>0</v>
      </c>
      <c r="O152" s="87">
        <f t="shared" si="90"/>
        <v>0</v>
      </c>
      <c r="P152" s="87">
        <f t="shared" si="90"/>
        <v>0</v>
      </c>
      <c r="Q152" s="87">
        <f t="shared" si="90"/>
        <v>0</v>
      </c>
      <c r="R152" s="87">
        <f t="shared" si="90"/>
        <v>0</v>
      </c>
      <c r="S152" s="87">
        <f t="shared" si="90"/>
        <v>0</v>
      </c>
      <c r="T152" s="87">
        <f t="shared" si="90"/>
        <v>0</v>
      </c>
      <c r="U152" s="87">
        <f t="shared" si="90"/>
        <v>0</v>
      </c>
      <c r="V152" s="87">
        <f t="shared" si="90"/>
        <v>0</v>
      </c>
      <c r="W152" s="87">
        <f t="shared" si="90"/>
        <v>0</v>
      </c>
      <c r="X152" s="87">
        <f t="shared" si="90"/>
        <v>0</v>
      </c>
      <c r="Y152" s="87">
        <f t="shared" si="90"/>
        <v>0</v>
      </c>
      <c r="Z152" s="87">
        <f t="shared" si="90"/>
        <v>0</v>
      </c>
      <c r="AA152" s="87">
        <f t="shared" si="90"/>
        <v>0</v>
      </c>
      <c r="AB152" s="87">
        <f t="shared" si="90"/>
        <v>0</v>
      </c>
      <c r="AC152" s="87">
        <f t="shared" si="90"/>
        <v>0</v>
      </c>
    </row>
    <row r="153" spans="2:29" ht="37.5">
      <c r="B153" s="66"/>
      <c r="C153" s="39" t="s">
        <v>108</v>
      </c>
      <c r="D153" s="112" t="s">
        <v>378</v>
      </c>
      <c r="E153" s="95" t="s">
        <v>20</v>
      </c>
      <c r="F153" s="95" t="s">
        <v>43</v>
      </c>
      <c r="G153" s="16">
        <v>5130010530</v>
      </c>
      <c r="H153" s="95" t="s">
        <v>109</v>
      </c>
      <c r="I153" s="87">
        <f t="shared" si="82"/>
        <v>105000</v>
      </c>
      <c r="J153" s="87">
        <v>150000</v>
      </c>
      <c r="K153" s="87">
        <v>-45000</v>
      </c>
      <c r="L153" s="87">
        <v>0</v>
      </c>
      <c r="M153" s="87">
        <v>0</v>
      </c>
      <c r="N153" s="87">
        <v>0</v>
      </c>
      <c r="O153" s="87">
        <v>0</v>
      </c>
      <c r="P153" s="87">
        <v>0</v>
      </c>
      <c r="Q153" s="87">
        <v>0</v>
      </c>
      <c r="R153" s="87">
        <v>0</v>
      </c>
      <c r="S153" s="87">
        <v>0</v>
      </c>
      <c r="T153" s="87">
        <v>0</v>
      </c>
      <c r="U153" s="87">
        <v>0</v>
      </c>
      <c r="V153" s="87"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>
        <v>0</v>
      </c>
      <c r="AC153" s="87">
        <v>0</v>
      </c>
    </row>
    <row r="154" spans="2:29" ht="56.25">
      <c r="B154" s="66"/>
      <c r="C154" s="39" t="s">
        <v>261</v>
      </c>
      <c r="D154" s="112" t="s">
        <v>378</v>
      </c>
      <c r="E154" s="95" t="s">
        <v>20</v>
      </c>
      <c r="F154" s="95" t="s">
        <v>43</v>
      </c>
      <c r="G154" s="16">
        <v>6300000000</v>
      </c>
      <c r="H154" s="95"/>
      <c r="I154" s="87">
        <f t="shared" si="82"/>
        <v>1700000</v>
      </c>
      <c r="J154" s="87">
        <f t="shared" ref="J154:S155" si="91">J155</f>
        <v>1200000</v>
      </c>
      <c r="K154" s="87">
        <f t="shared" si="91"/>
        <v>0</v>
      </c>
      <c r="L154" s="87">
        <f t="shared" si="91"/>
        <v>0</v>
      </c>
      <c r="M154" s="87">
        <f t="shared" si="91"/>
        <v>0</v>
      </c>
      <c r="N154" s="87">
        <f t="shared" si="91"/>
        <v>0</v>
      </c>
      <c r="O154" s="87">
        <f t="shared" si="91"/>
        <v>0</v>
      </c>
      <c r="P154" s="87">
        <f t="shared" si="91"/>
        <v>0</v>
      </c>
      <c r="Q154" s="87">
        <f t="shared" si="91"/>
        <v>0</v>
      </c>
      <c r="R154" s="87">
        <f t="shared" si="91"/>
        <v>0</v>
      </c>
      <c r="S154" s="87">
        <f t="shared" si="91"/>
        <v>350000</v>
      </c>
      <c r="T154" s="87">
        <f t="shared" ref="T154:AC155" si="92">T155</f>
        <v>0</v>
      </c>
      <c r="U154" s="87">
        <f t="shared" si="92"/>
        <v>0</v>
      </c>
      <c r="V154" s="87">
        <f t="shared" si="92"/>
        <v>0</v>
      </c>
      <c r="W154" s="87">
        <f t="shared" si="92"/>
        <v>0</v>
      </c>
      <c r="X154" s="87">
        <f t="shared" si="92"/>
        <v>0</v>
      </c>
      <c r="Y154" s="87">
        <f t="shared" si="92"/>
        <v>0</v>
      </c>
      <c r="Z154" s="87">
        <f t="shared" si="92"/>
        <v>150000</v>
      </c>
      <c r="AA154" s="87">
        <f t="shared" si="92"/>
        <v>0</v>
      </c>
      <c r="AB154" s="87">
        <f t="shared" si="92"/>
        <v>0</v>
      </c>
      <c r="AC154" s="87">
        <f t="shared" si="92"/>
        <v>0</v>
      </c>
    </row>
    <row r="155" spans="2:29" ht="56.25">
      <c r="B155" s="66"/>
      <c r="C155" s="39" t="s">
        <v>261</v>
      </c>
      <c r="D155" s="112" t="s">
        <v>378</v>
      </c>
      <c r="E155" s="95" t="s">
        <v>20</v>
      </c>
      <c r="F155" s="95" t="s">
        <v>43</v>
      </c>
      <c r="G155" s="16">
        <v>6300010050</v>
      </c>
      <c r="H155" s="95"/>
      <c r="I155" s="87">
        <f t="shared" si="82"/>
        <v>1700000</v>
      </c>
      <c r="J155" s="87">
        <f t="shared" si="91"/>
        <v>1200000</v>
      </c>
      <c r="K155" s="87">
        <f t="shared" si="91"/>
        <v>0</v>
      </c>
      <c r="L155" s="87">
        <f t="shared" si="91"/>
        <v>0</v>
      </c>
      <c r="M155" s="87">
        <f t="shared" si="91"/>
        <v>0</v>
      </c>
      <c r="N155" s="87">
        <f t="shared" si="91"/>
        <v>0</v>
      </c>
      <c r="O155" s="87">
        <f t="shared" si="91"/>
        <v>0</v>
      </c>
      <c r="P155" s="87">
        <f t="shared" si="91"/>
        <v>0</v>
      </c>
      <c r="Q155" s="87">
        <f t="shared" si="91"/>
        <v>0</v>
      </c>
      <c r="R155" s="87">
        <f t="shared" si="91"/>
        <v>0</v>
      </c>
      <c r="S155" s="87">
        <f t="shared" si="91"/>
        <v>350000</v>
      </c>
      <c r="T155" s="87">
        <f t="shared" si="92"/>
        <v>0</v>
      </c>
      <c r="U155" s="87">
        <f t="shared" si="92"/>
        <v>0</v>
      </c>
      <c r="V155" s="87">
        <f t="shared" si="92"/>
        <v>0</v>
      </c>
      <c r="W155" s="87">
        <f t="shared" si="92"/>
        <v>0</v>
      </c>
      <c r="X155" s="87">
        <f t="shared" si="92"/>
        <v>0</v>
      </c>
      <c r="Y155" s="87">
        <f t="shared" si="92"/>
        <v>0</v>
      </c>
      <c r="Z155" s="87">
        <f t="shared" si="92"/>
        <v>150000</v>
      </c>
      <c r="AA155" s="87">
        <f t="shared" si="92"/>
        <v>0</v>
      </c>
      <c r="AB155" s="87">
        <f t="shared" si="92"/>
        <v>0</v>
      </c>
      <c r="AC155" s="87">
        <f t="shared" si="92"/>
        <v>0</v>
      </c>
    </row>
    <row r="156" spans="2:29" ht="37.5">
      <c r="B156" s="66"/>
      <c r="C156" s="39" t="s">
        <v>195</v>
      </c>
      <c r="D156" s="112" t="s">
        <v>378</v>
      </c>
      <c r="E156" s="95" t="s">
        <v>20</v>
      </c>
      <c r="F156" s="95" t="s">
        <v>43</v>
      </c>
      <c r="G156" s="16">
        <v>6300010050</v>
      </c>
      <c r="H156" s="95" t="s">
        <v>132</v>
      </c>
      <c r="I156" s="87">
        <f t="shared" si="82"/>
        <v>1700000</v>
      </c>
      <c r="J156" s="87">
        <v>1200000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350000</v>
      </c>
      <c r="T156" s="87">
        <v>0</v>
      </c>
      <c r="U156" s="87">
        <v>0</v>
      </c>
      <c r="V156" s="87">
        <v>0</v>
      </c>
      <c r="W156" s="87">
        <v>0</v>
      </c>
      <c r="X156" s="87">
        <v>0</v>
      </c>
      <c r="Y156" s="87">
        <v>0</v>
      </c>
      <c r="Z156" s="87">
        <v>150000</v>
      </c>
      <c r="AC156" s="87">
        <v>0</v>
      </c>
    </row>
    <row r="157" spans="2:29">
      <c r="B157" s="66"/>
      <c r="C157" s="39" t="s">
        <v>45</v>
      </c>
      <c r="D157" s="112" t="s">
        <v>378</v>
      </c>
      <c r="E157" s="95" t="s">
        <v>23</v>
      </c>
      <c r="F157" s="95" t="s">
        <v>88</v>
      </c>
      <c r="G157" s="16"/>
      <c r="H157" s="95"/>
      <c r="I157" s="87">
        <f t="shared" si="82"/>
        <v>216643258.60999998</v>
      </c>
      <c r="J157" s="87">
        <f>J163+J169</f>
        <v>206266600</v>
      </c>
      <c r="K157" s="87">
        <f t="shared" ref="K157:W157" si="93">K163+K169+K158</f>
        <v>6433600</v>
      </c>
      <c r="L157" s="87">
        <f t="shared" si="93"/>
        <v>90000</v>
      </c>
      <c r="M157" s="87">
        <f t="shared" si="93"/>
        <v>6594154.9100000001</v>
      </c>
      <c r="N157" s="87">
        <f t="shared" si="93"/>
        <v>0</v>
      </c>
      <c r="O157" s="87">
        <f t="shared" si="93"/>
        <v>0</v>
      </c>
      <c r="P157" s="87">
        <f t="shared" si="93"/>
        <v>0</v>
      </c>
      <c r="Q157" s="87">
        <f t="shared" si="93"/>
        <v>600000</v>
      </c>
      <c r="R157" s="87">
        <f t="shared" si="93"/>
        <v>0</v>
      </c>
      <c r="S157" s="87">
        <f t="shared" si="93"/>
        <v>0</v>
      </c>
      <c r="T157" s="87">
        <f t="shared" si="93"/>
        <v>0</v>
      </c>
      <c r="U157" s="87">
        <f t="shared" si="93"/>
        <v>0</v>
      </c>
      <c r="V157" s="87">
        <f t="shared" si="93"/>
        <v>0</v>
      </c>
      <c r="W157" s="87">
        <f t="shared" si="93"/>
        <v>95700</v>
      </c>
      <c r="X157" s="87">
        <f>X163+X169</f>
        <v>-9800</v>
      </c>
      <c r="Y157" s="87">
        <f>Y163+Y169</f>
        <v>-163300</v>
      </c>
      <c r="Z157" s="87">
        <f>Z163+Z169</f>
        <v>0</v>
      </c>
      <c r="AA157" s="87">
        <f>AA163+AA169+AA158</f>
        <v>-3115708</v>
      </c>
      <c r="AB157" s="87">
        <f>AB163+AB169+AB158</f>
        <v>-147988.29999999999</v>
      </c>
      <c r="AC157" s="87">
        <f>AC163+AC169</f>
        <v>0</v>
      </c>
    </row>
    <row r="158" spans="2:29">
      <c r="B158" s="66"/>
      <c r="C158" s="39" t="s">
        <v>47</v>
      </c>
      <c r="D158" s="112" t="s">
        <v>378</v>
      </c>
      <c r="E158" s="95" t="s">
        <v>23</v>
      </c>
      <c r="F158" s="95" t="s">
        <v>48</v>
      </c>
      <c r="G158" s="16"/>
      <c r="H158" s="95"/>
      <c r="I158" s="87">
        <f t="shared" si="82"/>
        <v>1090400</v>
      </c>
      <c r="K158" s="87">
        <f t="shared" ref="K158:T161" si="94">K159</f>
        <v>1120000</v>
      </c>
      <c r="L158" s="87">
        <f t="shared" si="94"/>
        <v>0</v>
      </c>
      <c r="M158" s="87">
        <f t="shared" si="94"/>
        <v>0</v>
      </c>
      <c r="N158" s="87">
        <f t="shared" si="94"/>
        <v>0</v>
      </c>
      <c r="O158" s="87">
        <f t="shared" si="94"/>
        <v>0</v>
      </c>
      <c r="P158" s="87">
        <f t="shared" si="94"/>
        <v>0</v>
      </c>
      <c r="Q158" s="87">
        <f t="shared" si="94"/>
        <v>0</v>
      </c>
      <c r="R158" s="87">
        <f t="shared" si="94"/>
        <v>0</v>
      </c>
      <c r="S158" s="87">
        <f t="shared" si="94"/>
        <v>0</v>
      </c>
      <c r="T158" s="87">
        <f t="shared" si="94"/>
        <v>0</v>
      </c>
      <c r="U158" s="87">
        <f t="shared" ref="U158:AD161" si="95">U159</f>
        <v>0</v>
      </c>
      <c r="V158" s="87">
        <f t="shared" si="95"/>
        <v>0</v>
      </c>
      <c r="W158" s="87">
        <f t="shared" si="95"/>
        <v>0</v>
      </c>
      <c r="X158" s="87">
        <f t="shared" si="95"/>
        <v>0</v>
      </c>
      <c r="Y158" s="87">
        <f t="shared" si="95"/>
        <v>0</v>
      </c>
      <c r="Z158" s="87">
        <f t="shared" si="95"/>
        <v>0</v>
      </c>
      <c r="AA158" s="87">
        <f t="shared" si="95"/>
        <v>-29600</v>
      </c>
      <c r="AB158" s="87">
        <f t="shared" si="95"/>
        <v>0</v>
      </c>
      <c r="AC158" s="87">
        <f t="shared" si="95"/>
        <v>0</v>
      </c>
    </row>
    <row r="159" spans="2:29" ht="37.5">
      <c r="B159" s="66"/>
      <c r="C159" s="39" t="s">
        <v>121</v>
      </c>
      <c r="D159" s="112" t="s">
        <v>378</v>
      </c>
      <c r="E159" s="95" t="s">
        <v>23</v>
      </c>
      <c r="F159" s="95" t="s">
        <v>48</v>
      </c>
      <c r="G159" s="16">
        <v>5100000000</v>
      </c>
      <c r="H159" s="95"/>
      <c r="I159" s="87">
        <f t="shared" si="82"/>
        <v>1090400</v>
      </c>
      <c r="K159" s="87">
        <f t="shared" si="94"/>
        <v>1120000</v>
      </c>
      <c r="L159" s="87">
        <f t="shared" si="94"/>
        <v>0</v>
      </c>
      <c r="M159" s="87">
        <f t="shared" si="94"/>
        <v>0</v>
      </c>
      <c r="N159" s="87">
        <f t="shared" si="94"/>
        <v>0</v>
      </c>
      <c r="O159" s="87">
        <f t="shared" si="94"/>
        <v>0</v>
      </c>
      <c r="P159" s="87">
        <f t="shared" si="94"/>
        <v>0</v>
      </c>
      <c r="Q159" s="87">
        <f t="shared" si="94"/>
        <v>0</v>
      </c>
      <c r="R159" s="87">
        <f t="shared" si="94"/>
        <v>0</v>
      </c>
      <c r="S159" s="87">
        <f t="shared" si="94"/>
        <v>0</v>
      </c>
      <c r="T159" s="87">
        <f t="shared" si="94"/>
        <v>0</v>
      </c>
      <c r="U159" s="87">
        <f t="shared" si="95"/>
        <v>0</v>
      </c>
      <c r="V159" s="87">
        <f t="shared" si="95"/>
        <v>0</v>
      </c>
      <c r="W159" s="87">
        <f t="shared" si="95"/>
        <v>0</v>
      </c>
      <c r="X159" s="87">
        <f t="shared" si="95"/>
        <v>0</v>
      </c>
      <c r="Y159" s="87">
        <f t="shared" si="95"/>
        <v>0</v>
      </c>
      <c r="Z159" s="87">
        <f t="shared" si="95"/>
        <v>0</v>
      </c>
      <c r="AA159" s="87">
        <f t="shared" si="95"/>
        <v>-29600</v>
      </c>
      <c r="AB159" s="87">
        <f t="shared" si="95"/>
        <v>0</v>
      </c>
      <c r="AC159" s="87">
        <f t="shared" si="95"/>
        <v>0</v>
      </c>
    </row>
    <row r="160" spans="2:29">
      <c r="B160" s="66"/>
      <c r="C160" s="39" t="s">
        <v>128</v>
      </c>
      <c r="D160" s="112" t="s">
        <v>378</v>
      </c>
      <c r="E160" s="95" t="s">
        <v>23</v>
      </c>
      <c r="F160" s="95" t="s">
        <v>48</v>
      </c>
      <c r="G160" s="16">
        <v>5130000000</v>
      </c>
      <c r="H160" s="95"/>
      <c r="I160" s="87">
        <f t="shared" si="82"/>
        <v>1090400</v>
      </c>
      <c r="K160" s="87">
        <f t="shared" si="94"/>
        <v>1120000</v>
      </c>
      <c r="L160" s="87">
        <f t="shared" si="94"/>
        <v>0</v>
      </c>
      <c r="M160" s="87">
        <f t="shared" si="94"/>
        <v>0</v>
      </c>
      <c r="N160" s="87">
        <f t="shared" si="94"/>
        <v>0</v>
      </c>
      <c r="O160" s="87">
        <f t="shared" si="94"/>
        <v>0</v>
      </c>
      <c r="P160" s="87">
        <f t="shared" si="94"/>
        <v>0</v>
      </c>
      <c r="Q160" s="87">
        <f t="shared" si="94"/>
        <v>0</v>
      </c>
      <c r="R160" s="87">
        <f t="shared" si="94"/>
        <v>0</v>
      </c>
      <c r="S160" s="87">
        <f t="shared" si="94"/>
        <v>0</v>
      </c>
      <c r="T160" s="87">
        <f t="shared" si="94"/>
        <v>0</v>
      </c>
      <c r="U160" s="87">
        <f t="shared" si="95"/>
        <v>0</v>
      </c>
      <c r="V160" s="87">
        <f t="shared" si="95"/>
        <v>0</v>
      </c>
      <c r="W160" s="87">
        <f t="shared" si="95"/>
        <v>0</v>
      </c>
      <c r="X160" s="87">
        <f t="shared" si="95"/>
        <v>0</v>
      </c>
      <c r="Y160" s="87">
        <f t="shared" si="95"/>
        <v>0</v>
      </c>
      <c r="Z160" s="87">
        <f t="shared" si="95"/>
        <v>0</v>
      </c>
      <c r="AA160" s="87">
        <f t="shared" si="95"/>
        <v>-29600</v>
      </c>
      <c r="AB160" s="87">
        <f t="shared" si="95"/>
        <v>0</v>
      </c>
      <c r="AC160" s="87">
        <f t="shared" si="95"/>
        <v>0</v>
      </c>
    </row>
    <row r="161" spans="2:29" ht="56.25">
      <c r="B161" s="66"/>
      <c r="C161" s="39" t="s">
        <v>129</v>
      </c>
      <c r="D161" s="112" t="s">
        <v>378</v>
      </c>
      <c r="E161" s="95" t="s">
        <v>23</v>
      </c>
      <c r="F161" s="95" t="s">
        <v>48</v>
      </c>
      <c r="G161" s="16">
        <v>5130010070</v>
      </c>
      <c r="H161" s="95"/>
      <c r="I161" s="87">
        <f t="shared" si="82"/>
        <v>1090400</v>
      </c>
      <c r="K161" s="87">
        <f t="shared" si="94"/>
        <v>1120000</v>
      </c>
      <c r="L161" s="87">
        <f t="shared" si="94"/>
        <v>0</v>
      </c>
      <c r="M161" s="87">
        <f t="shared" si="94"/>
        <v>0</v>
      </c>
      <c r="N161" s="87">
        <f t="shared" si="94"/>
        <v>0</v>
      </c>
      <c r="O161" s="87">
        <f t="shared" si="94"/>
        <v>0</v>
      </c>
      <c r="P161" s="87">
        <f t="shared" si="94"/>
        <v>0</v>
      </c>
      <c r="Q161" s="87">
        <f t="shared" si="94"/>
        <v>0</v>
      </c>
      <c r="R161" s="87">
        <f t="shared" si="94"/>
        <v>0</v>
      </c>
      <c r="S161" s="87">
        <f t="shared" si="94"/>
        <v>0</v>
      </c>
      <c r="T161" s="87">
        <f t="shared" si="94"/>
        <v>0</v>
      </c>
      <c r="U161" s="87">
        <f t="shared" si="95"/>
        <v>0</v>
      </c>
      <c r="V161" s="87">
        <f t="shared" si="95"/>
        <v>0</v>
      </c>
      <c r="W161" s="87">
        <f t="shared" si="95"/>
        <v>0</v>
      </c>
      <c r="X161" s="87">
        <f t="shared" si="95"/>
        <v>0</v>
      </c>
      <c r="Y161" s="87">
        <f t="shared" si="95"/>
        <v>0</v>
      </c>
      <c r="Z161" s="87">
        <f t="shared" si="95"/>
        <v>0</v>
      </c>
      <c r="AA161" s="87">
        <f t="shared" si="95"/>
        <v>-29600</v>
      </c>
      <c r="AB161" s="87">
        <f t="shared" si="95"/>
        <v>0</v>
      </c>
      <c r="AC161" s="87">
        <f t="shared" si="95"/>
        <v>0</v>
      </c>
    </row>
    <row r="162" spans="2:29" ht="37.5">
      <c r="B162" s="66"/>
      <c r="C162" s="39" t="s">
        <v>108</v>
      </c>
      <c r="D162" s="112" t="s">
        <v>378</v>
      </c>
      <c r="E162" s="95" t="s">
        <v>23</v>
      </c>
      <c r="F162" s="95" t="s">
        <v>48</v>
      </c>
      <c r="G162" s="16">
        <v>5130010070</v>
      </c>
      <c r="H162" s="95" t="s">
        <v>109</v>
      </c>
      <c r="I162" s="87">
        <f t="shared" si="82"/>
        <v>1090400</v>
      </c>
      <c r="K162" s="87">
        <v>1120000</v>
      </c>
      <c r="L162" s="87">
        <v>0</v>
      </c>
      <c r="M162" s="87">
        <v>0</v>
      </c>
      <c r="N162" s="87">
        <v>0</v>
      </c>
      <c r="O162" s="87">
        <v>0</v>
      </c>
      <c r="P162" s="87">
        <v>0</v>
      </c>
      <c r="Q162" s="87">
        <v>0</v>
      </c>
      <c r="R162" s="87">
        <v>0</v>
      </c>
      <c r="S162" s="87">
        <v>0</v>
      </c>
      <c r="T162" s="87">
        <v>0</v>
      </c>
      <c r="U162" s="87">
        <v>0</v>
      </c>
      <c r="V162" s="87">
        <v>0</v>
      </c>
      <c r="W162" s="87">
        <v>0</v>
      </c>
      <c r="X162" s="87">
        <v>0</v>
      </c>
      <c r="Y162" s="87">
        <v>0</v>
      </c>
      <c r="Z162" s="87">
        <v>0</v>
      </c>
      <c r="AA162" s="87">
        <v>-29600</v>
      </c>
      <c r="AC162" s="87">
        <v>0</v>
      </c>
    </row>
    <row r="163" spans="2:29">
      <c r="B163" s="66"/>
      <c r="C163" s="39" t="s">
        <v>49</v>
      </c>
      <c r="D163" s="112" t="s">
        <v>378</v>
      </c>
      <c r="E163" s="95" t="s">
        <v>23</v>
      </c>
      <c r="F163" s="95" t="s">
        <v>39</v>
      </c>
      <c r="G163" s="16"/>
      <c r="H163" s="95"/>
      <c r="I163" s="87">
        <f t="shared" si="82"/>
        <v>205806166.60999998</v>
      </c>
      <c r="J163" s="87">
        <f t="shared" ref="J163:AC163" si="96">J164</f>
        <v>193872000</v>
      </c>
      <c r="K163" s="87">
        <f t="shared" si="96"/>
        <v>5610800</v>
      </c>
      <c r="L163" s="87">
        <f t="shared" si="96"/>
        <v>0</v>
      </c>
      <c r="M163" s="87">
        <f t="shared" si="96"/>
        <v>6594154.9100000001</v>
      </c>
      <c r="N163" s="87">
        <f t="shared" si="96"/>
        <v>0</v>
      </c>
      <c r="O163" s="87">
        <f t="shared" si="96"/>
        <v>0</v>
      </c>
      <c r="P163" s="87">
        <f t="shared" si="96"/>
        <v>0</v>
      </c>
      <c r="Q163" s="87">
        <f t="shared" si="96"/>
        <v>0</v>
      </c>
      <c r="R163" s="87">
        <f t="shared" si="96"/>
        <v>0</v>
      </c>
      <c r="S163" s="87">
        <f t="shared" si="96"/>
        <v>0</v>
      </c>
      <c r="T163" s="87">
        <f t="shared" si="96"/>
        <v>0</v>
      </c>
      <c r="U163" s="87">
        <f t="shared" si="96"/>
        <v>0</v>
      </c>
      <c r="V163" s="87">
        <f t="shared" si="96"/>
        <v>0</v>
      </c>
      <c r="W163" s="87">
        <f t="shared" si="96"/>
        <v>0</v>
      </c>
      <c r="X163" s="87">
        <f t="shared" si="96"/>
        <v>0</v>
      </c>
      <c r="Y163" s="87">
        <f t="shared" si="96"/>
        <v>0</v>
      </c>
      <c r="Z163" s="87">
        <f t="shared" si="96"/>
        <v>0</v>
      </c>
      <c r="AA163" s="87">
        <f t="shared" si="96"/>
        <v>0</v>
      </c>
      <c r="AB163" s="87">
        <f t="shared" si="96"/>
        <v>-270788.3</v>
      </c>
      <c r="AC163" s="87">
        <f t="shared" si="96"/>
        <v>0</v>
      </c>
    </row>
    <row r="164" spans="2:29" ht="56.25">
      <c r="B164" s="66"/>
      <c r="C164" s="73" t="s">
        <v>263</v>
      </c>
      <c r="D164" s="112" t="s">
        <v>378</v>
      </c>
      <c r="E164" s="95" t="s">
        <v>23</v>
      </c>
      <c r="F164" s="95" t="s">
        <v>39</v>
      </c>
      <c r="G164" s="16">
        <v>6400000000</v>
      </c>
      <c r="H164" s="95"/>
      <c r="I164" s="87">
        <f t="shared" si="82"/>
        <v>205806166.60999998</v>
      </c>
      <c r="J164" s="87">
        <f t="shared" ref="J164:W164" si="97">J165+J167</f>
        <v>193872000</v>
      </c>
      <c r="K164" s="87">
        <f t="shared" si="97"/>
        <v>5610800</v>
      </c>
      <c r="L164" s="87">
        <f t="shared" si="97"/>
        <v>0</v>
      </c>
      <c r="M164" s="87">
        <f t="shared" si="97"/>
        <v>6594154.9100000001</v>
      </c>
      <c r="N164" s="87">
        <f t="shared" si="97"/>
        <v>0</v>
      </c>
      <c r="O164" s="87">
        <f t="shared" si="97"/>
        <v>0</v>
      </c>
      <c r="P164" s="87">
        <f t="shared" si="97"/>
        <v>0</v>
      </c>
      <c r="Q164" s="87">
        <f t="shared" si="97"/>
        <v>0</v>
      </c>
      <c r="R164" s="87">
        <f t="shared" si="97"/>
        <v>0</v>
      </c>
      <c r="S164" s="87">
        <f t="shared" si="97"/>
        <v>0</v>
      </c>
      <c r="T164" s="87">
        <f t="shared" si="97"/>
        <v>0</v>
      </c>
      <c r="U164" s="87">
        <f t="shared" si="97"/>
        <v>0</v>
      </c>
      <c r="V164" s="87">
        <f t="shared" si="97"/>
        <v>0</v>
      </c>
      <c r="W164" s="87">
        <f t="shared" si="97"/>
        <v>0</v>
      </c>
      <c r="X164" s="87">
        <f t="shared" ref="X164:AC165" si="98">X165</f>
        <v>0</v>
      </c>
      <c r="Y164" s="87">
        <f t="shared" si="98"/>
        <v>0</v>
      </c>
      <c r="Z164" s="87">
        <f t="shared" si="98"/>
        <v>0</v>
      </c>
      <c r="AA164" s="87">
        <f t="shared" si="98"/>
        <v>0</v>
      </c>
      <c r="AB164" s="87">
        <f t="shared" si="98"/>
        <v>-270788.3</v>
      </c>
      <c r="AC164" s="87">
        <f t="shared" si="98"/>
        <v>0</v>
      </c>
    </row>
    <row r="165" spans="2:29" ht="75">
      <c r="B165" s="66"/>
      <c r="C165" s="73" t="s">
        <v>264</v>
      </c>
      <c r="D165" s="112" t="s">
        <v>378</v>
      </c>
      <c r="E165" s="95" t="s">
        <v>23</v>
      </c>
      <c r="F165" s="95" t="s">
        <v>39</v>
      </c>
      <c r="G165" s="16">
        <v>6400010250</v>
      </c>
      <c r="H165" s="95"/>
      <c r="I165" s="87">
        <f t="shared" si="82"/>
        <v>12875766.609999999</v>
      </c>
      <c r="J165" s="87">
        <f t="shared" ref="J165:W165" si="99">J166</f>
        <v>941650</v>
      </c>
      <c r="K165" s="87">
        <f t="shared" si="99"/>
        <v>5610750</v>
      </c>
      <c r="L165" s="87">
        <f t="shared" si="99"/>
        <v>0</v>
      </c>
      <c r="M165" s="87">
        <f t="shared" si="99"/>
        <v>6594154.9100000001</v>
      </c>
      <c r="N165" s="87">
        <f t="shared" si="99"/>
        <v>0</v>
      </c>
      <c r="O165" s="87">
        <f t="shared" si="99"/>
        <v>0</v>
      </c>
      <c r="P165" s="87">
        <f t="shared" si="99"/>
        <v>0</v>
      </c>
      <c r="Q165" s="87">
        <f t="shared" si="99"/>
        <v>0</v>
      </c>
      <c r="R165" s="87">
        <f t="shared" si="99"/>
        <v>0</v>
      </c>
      <c r="S165" s="87">
        <f t="shared" si="99"/>
        <v>0</v>
      </c>
      <c r="T165" s="87">
        <f t="shared" si="99"/>
        <v>0</v>
      </c>
      <c r="U165" s="87">
        <f t="shared" si="99"/>
        <v>0</v>
      </c>
      <c r="V165" s="87">
        <f t="shared" si="99"/>
        <v>0</v>
      </c>
      <c r="W165" s="87">
        <f t="shared" si="99"/>
        <v>0</v>
      </c>
      <c r="X165" s="87">
        <f t="shared" si="98"/>
        <v>0</v>
      </c>
      <c r="Y165" s="87">
        <f t="shared" si="98"/>
        <v>0</v>
      </c>
      <c r="Z165" s="87">
        <f t="shared" si="98"/>
        <v>0</v>
      </c>
      <c r="AA165" s="87">
        <f t="shared" si="98"/>
        <v>0</v>
      </c>
      <c r="AB165" s="87">
        <f t="shared" si="98"/>
        <v>-270788.3</v>
      </c>
      <c r="AC165" s="87">
        <f t="shared" si="98"/>
        <v>0</v>
      </c>
    </row>
    <row r="166" spans="2:29" ht="37.5">
      <c r="B166" s="66"/>
      <c r="C166" s="39" t="s">
        <v>108</v>
      </c>
      <c r="D166" s="112" t="s">
        <v>378</v>
      </c>
      <c r="E166" s="95" t="s">
        <v>23</v>
      </c>
      <c r="F166" s="95" t="s">
        <v>39</v>
      </c>
      <c r="G166" s="16">
        <v>6400010250</v>
      </c>
      <c r="H166" s="95" t="s">
        <v>109</v>
      </c>
      <c r="I166" s="87">
        <f t="shared" si="82"/>
        <v>12875766.609999999</v>
      </c>
      <c r="J166" s="87">
        <v>941650</v>
      </c>
      <c r="K166" s="87">
        <v>5610750</v>
      </c>
      <c r="L166" s="87">
        <v>0</v>
      </c>
      <c r="M166" s="87">
        <v>6594154.9100000001</v>
      </c>
      <c r="N166" s="87">
        <v>0</v>
      </c>
      <c r="O166" s="87">
        <v>0</v>
      </c>
      <c r="P166" s="87">
        <v>0</v>
      </c>
      <c r="Q166" s="87">
        <v>0</v>
      </c>
      <c r="R166" s="87">
        <v>0</v>
      </c>
      <c r="S166" s="87">
        <v>0</v>
      </c>
      <c r="T166" s="87">
        <v>0</v>
      </c>
      <c r="U166" s="87">
        <v>0</v>
      </c>
      <c r="V166" s="87">
        <v>0</v>
      </c>
      <c r="W166" s="87">
        <v>0</v>
      </c>
      <c r="X166" s="87">
        <v>0</v>
      </c>
      <c r="Y166" s="87">
        <v>0</v>
      </c>
      <c r="Z166" s="87">
        <v>0</v>
      </c>
      <c r="AA166" s="87">
        <v>0</v>
      </c>
      <c r="AB166" s="87">
        <v>-270788.3</v>
      </c>
      <c r="AC166" s="87">
        <v>0</v>
      </c>
    </row>
    <row r="167" spans="2:29" ht="37.5">
      <c r="B167" s="66"/>
      <c r="C167" s="39" t="s">
        <v>265</v>
      </c>
      <c r="D167" s="112" t="s">
        <v>378</v>
      </c>
      <c r="E167" s="95" t="s">
        <v>23</v>
      </c>
      <c r="F167" s="95" t="s">
        <v>39</v>
      </c>
      <c r="G167" s="16" t="s">
        <v>266</v>
      </c>
      <c r="H167" s="95"/>
      <c r="I167" s="87">
        <f t="shared" si="82"/>
        <v>192930400</v>
      </c>
      <c r="J167" s="87">
        <f t="shared" ref="J167:AC167" si="100">J168</f>
        <v>192930350</v>
      </c>
      <c r="K167" s="87">
        <f t="shared" si="100"/>
        <v>50</v>
      </c>
      <c r="L167" s="87">
        <f t="shared" si="100"/>
        <v>0</v>
      </c>
      <c r="M167" s="87">
        <f t="shared" si="100"/>
        <v>0</v>
      </c>
      <c r="N167" s="87">
        <f t="shared" si="100"/>
        <v>0</v>
      </c>
      <c r="O167" s="87">
        <f t="shared" si="100"/>
        <v>0</v>
      </c>
      <c r="P167" s="87">
        <f t="shared" si="100"/>
        <v>0</v>
      </c>
      <c r="Q167" s="87">
        <f t="shared" si="100"/>
        <v>0</v>
      </c>
      <c r="R167" s="87">
        <f t="shared" si="100"/>
        <v>0</v>
      </c>
      <c r="S167" s="87">
        <f t="shared" si="100"/>
        <v>0</v>
      </c>
      <c r="T167" s="87">
        <f t="shared" si="100"/>
        <v>0</v>
      </c>
      <c r="U167" s="87">
        <f t="shared" si="100"/>
        <v>0</v>
      </c>
      <c r="V167" s="87">
        <f t="shared" si="100"/>
        <v>0</v>
      </c>
      <c r="W167" s="87">
        <f t="shared" si="100"/>
        <v>0</v>
      </c>
      <c r="X167" s="87">
        <f t="shared" si="100"/>
        <v>0</v>
      </c>
      <c r="Y167" s="87">
        <f t="shared" si="100"/>
        <v>0</v>
      </c>
      <c r="Z167" s="87">
        <f t="shared" si="100"/>
        <v>0</v>
      </c>
      <c r="AA167" s="87">
        <f t="shared" si="100"/>
        <v>0</v>
      </c>
      <c r="AB167" s="87">
        <f t="shared" si="100"/>
        <v>0</v>
      </c>
      <c r="AC167" s="87">
        <f t="shared" si="100"/>
        <v>0</v>
      </c>
    </row>
    <row r="168" spans="2:29" ht="37.5">
      <c r="B168" s="66"/>
      <c r="C168" s="39" t="s">
        <v>108</v>
      </c>
      <c r="D168" s="112" t="s">
        <v>378</v>
      </c>
      <c r="E168" s="95" t="s">
        <v>23</v>
      </c>
      <c r="F168" s="95" t="s">
        <v>39</v>
      </c>
      <c r="G168" s="16" t="s">
        <v>266</v>
      </c>
      <c r="H168" s="95" t="s">
        <v>109</v>
      </c>
      <c r="I168" s="87">
        <f t="shared" si="82"/>
        <v>192930400</v>
      </c>
      <c r="J168" s="87">
        <v>192930350</v>
      </c>
      <c r="K168" s="87">
        <v>50</v>
      </c>
      <c r="L168" s="87">
        <v>0</v>
      </c>
      <c r="M168" s="87">
        <v>0</v>
      </c>
      <c r="N168" s="87">
        <v>0</v>
      </c>
      <c r="O168" s="87">
        <v>0</v>
      </c>
      <c r="P168" s="87">
        <v>0</v>
      </c>
      <c r="Q168" s="87">
        <v>0</v>
      </c>
      <c r="R168" s="87">
        <v>0</v>
      </c>
      <c r="S168" s="87">
        <v>0</v>
      </c>
      <c r="T168" s="87">
        <v>0</v>
      </c>
      <c r="U168" s="87">
        <v>0</v>
      </c>
      <c r="V168" s="87">
        <v>0</v>
      </c>
      <c r="W168" s="87">
        <v>0</v>
      </c>
      <c r="AC168" s="87"/>
    </row>
    <row r="169" spans="2:29">
      <c r="B169" s="66"/>
      <c r="C169" s="39" t="s">
        <v>50</v>
      </c>
      <c r="D169" s="112" t="s">
        <v>378</v>
      </c>
      <c r="E169" s="95" t="s">
        <v>23</v>
      </c>
      <c r="F169" s="95" t="s">
        <v>51</v>
      </c>
      <c r="G169" s="16"/>
      <c r="H169" s="95"/>
      <c r="I169" s="87">
        <f t="shared" si="82"/>
        <v>9746692</v>
      </c>
      <c r="J169" s="87">
        <f>J184+J177</f>
        <v>12394600</v>
      </c>
      <c r="K169" s="87">
        <f t="shared" ref="K169:W169" si="101">K184+K177+K170</f>
        <v>-297200</v>
      </c>
      <c r="L169" s="87">
        <f t="shared" si="101"/>
        <v>90000</v>
      </c>
      <c r="M169" s="87">
        <f t="shared" si="101"/>
        <v>0</v>
      </c>
      <c r="N169" s="87">
        <f t="shared" si="101"/>
        <v>0</v>
      </c>
      <c r="O169" s="87">
        <f t="shared" si="101"/>
        <v>0</v>
      </c>
      <c r="P169" s="87">
        <f t="shared" si="101"/>
        <v>0</v>
      </c>
      <c r="Q169" s="87">
        <f t="shared" si="101"/>
        <v>600000</v>
      </c>
      <c r="R169" s="87">
        <f t="shared" si="101"/>
        <v>0</v>
      </c>
      <c r="S169" s="87">
        <f t="shared" si="101"/>
        <v>0</v>
      </c>
      <c r="T169" s="87">
        <f t="shared" si="101"/>
        <v>0</v>
      </c>
      <c r="U169" s="87">
        <f t="shared" si="101"/>
        <v>0</v>
      </c>
      <c r="V169" s="87">
        <f t="shared" si="101"/>
        <v>0</v>
      </c>
      <c r="W169" s="87">
        <f t="shared" si="101"/>
        <v>95700</v>
      </c>
      <c r="X169" s="87">
        <f>X184+X177</f>
        <v>-9800</v>
      </c>
      <c r="Y169" s="87">
        <f>Y184+Y177</f>
        <v>-163300</v>
      </c>
      <c r="Z169" s="87">
        <f>Z184+Z177</f>
        <v>0</v>
      </c>
      <c r="AA169" s="87">
        <f>AA184+AA177</f>
        <v>-3086108</v>
      </c>
      <c r="AB169" s="87">
        <f>AB184+AB177</f>
        <v>122800</v>
      </c>
      <c r="AC169" s="87">
        <f>AC184</f>
        <v>0</v>
      </c>
    </row>
    <row r="170" spans="2:29" ht="37.5">
      <c r="B170" s="66"/>
      <c r="C170" s="39" t="s">
        <v>121</v>
      </c>
      <c r="D170" s="112" t="s">
        <v>378</v>
      </c>
      <c r="E170" s="95" t="s">
        <v>23</v>
      </c>
      <c r="F170" s="95" t="s">
        <v>51</v>
      </c>
      <c r="G170" s="16">
        <v>5100000000</v>
      </c>
      <c r="H170" s="95"/>
      <c r="I170" s="87">
        <f t="shared" si="82"/>
        <v>581992</v>
      </c>
      <c r="K170" s="87">
        <f t="shared" ref="K170:AC170" si="102">K171+K174</f>
        <v>1050000</v>
      </c>
      <c r="L170" s="87">
        <f t="shared" si="102"/>
        <v>0</v>
      </c>
      <c r="M170" s="87">
        <f t="shared" si="102"/>
        <v>0</v>
      </c>
      <c r="N170" s="87">
        <f t="shared" si="102"/>
        <v>0</v>
      </c>
      <c r="O170" s="87">
        <f t="shared" si="102"/>
        <v>0</v>
      </c>
      <c r="P170" s="87">
        <f t="shared" si="102"/>
        <v>0</v>
      </c>
      <c r="Q170" s="87">
        <f t="shared" si="102"/>
        <v>0</v>
      </c>
      <c r="R170" s="87">
        <f t="shared" si="102"/>
        <v>0</v>
      </c>
      <c r="S170" s="87">
        <f t="shared" si="102"/>
        <v>0</v>
      </c>
      <c r="T170" s="87">
        <f t="shared" si="102"/>
        <v>0</v>
      </c>
      <c r="U170" s="87">
        <f t="shared" si="102"/>
        <v>0</v>
      </c>
      <c r="V170" s="87">
        <f t="shared" si="102"/>
        <v>0</v>
      </c>
      <c r="W170" s="87">
        <f t="shared" si="102"/>
        <v>-468008</v>
      </c>
      <c r="X170" s="87">
        <f t="shared" si="102"/>
        <v>0</v>
      </c>
      <c r="Y170" s="87">
        <f t="shared" si="102"/>
        <v>0</v>
      </c>
      <c r="Z170" s="87">
        <f t="shared" si="102"/>
        <v>0</v>
      </c>
      <c r="AA170" s="87">
        <f t="shared" si="102"/>
        <v>0</v>
      </c>
      <c r="AB170" s="87">
        <f t="shared" si="102"/>
        <v>0</v>
      </c>
      <c r="AC170" s="87">
        <f t="shared" si="102"/>
        <v>0</v>
      </c>
    </row>
    <row r="171" spans="2:29" ht="37.5">
      <c r="B171" s="66"/>
      <c r="C171" s="39" t="s">
        <v>126</v>
      </c>
      <c r="D171" s="112" t="s">
        <v>378</v>
      </c>
      <c r="E171" s="95" t="s">
        <v>23</v>
      </c>
      <c r="F171" s="95" t="s">
        <v>51</v>
      </c>
      <c r="G171" s="16">
        <v>5110000000</v>
      </c>
      <c r="H171" s="95"/>
      <c r="I171" s="87">
        <f t="shared" si="82"/>
        <v>281992</v>
      </c>
      <c r="K171" s="87">
        <f t="shared" ref="K171:T172" si="103">K172</f>
        <v>750000</v>
      </c>
      <c r="L171" s="87">
        <f t="shared" si="103"/>
        <v>0</v>
      </c>
      <c r="M171" s="87">
        <f t="shared" si="103"/>
        <v>0</v>
      </c>
      <c r="N171" s="87">
        <f t="shared" si="103"/>
        <v>0</v>
      </c>
      <c r="O171" s="87">
        <f t="shared" si="103"/>
        <v>0</v>
      </c>
      <c r="P171" s="87">
        <f t="shared" si="103"/>
        <v>0</v>
      </c>
      <c r="Q171" s="87">
        <f t="shared" si="103"/>
        <v>0</v>
      </c>
      <c r="R171" s="87">
        <f t="shared" si="103"/>
        <v>0</v>
      </c>
      <c r="S171" s="87">
        <f t="shared" si="103"/>
        <v>0</v>
      </c>
      <c r="T171" s="87">
        <f t="shared" si="103"/>
        <v>0</v>
      </c>
      <c r="U171" s="87">
        <f t="shared" ref="U171:AD172" si="104">U172</f>
        <v>0</v>
      </c>
      <c r="V171" s="87">
        <f t="shared" si="104"/>
        <v>0</v>
      </c>
      <c r="W171" s="87">
        <f t="shared" si="104"/>
        <v>-468008</v>
      </c>
      <c r="X171" s="87">
        <f t="shared" si="104"/>
        <v>0</v>
      </c>
      <c r="Y171" s="87">
        <f t="shared" si="104"/>
        <v>0</v>
      </c>
      <c r="Z171" s="87">
        <f t="shared" si="104"/>
        <v>0</v>
      </c>
      <c r="AA171" s="87">
        <f t="shared" si="104"/>
        <v>0</v>
      </c>
      <c r="AB171" s="87">
        <f t="shared" si="104"/>
        <v>0</v>
      </c>
      <c r="AC171" s="87">
        <f t="shared" si="104"/>
        <v>0</v>
      </c>
    </row>
    <row r="172" spans="2:29" ht="37.5">
      <c r="B172" s="66"/>
      <c r="C172" s="39" t="s">
        <v>126</v>
      </c>
      <c r="D172" s="112" t="s">
        <v>378</v>
      </c>
      <c r="E172" s="95" t="s">
        <v>23</v>
      </c>
      <c r="F172" s="95" t="s">
        <v>51</v>
      </c>
      <c r="G172" s="16">
        <v>5110010550</v>
      </c>
      <c r="H172" s="95"/>
      <c r="I172" s="87">
        <f t="shared" si="82"/>
        <v>281992</v>
      </c>
      <c r="K172" s="87">
        <f t="shared" si="103"/>
        <v>750000</v>
      </c>
      <c r="L172" s="87">
        <f t="shared" si="103"/>
        <v>0</v>
      </c>
      <c r="M172" s="87">
        <f t="shared" si="103"/>
        <v>0</v>
      </c>
      <c r="N172" s="87">
        <f t="shared" si="103"/>
        <v>0</v>
      </c>
      <c r="O172" s="87">
        <f t="shared" si="103"/>
        <v>0</v>
      </c>
      <c r="P172" s="87">
        <f t="shared" si="103"/>
        <v>0</v>
      </c>
      <c r="Q172" s="87">
        <f t="shared" si="103"/>
        <v>0</v>
      </c>
      <c r="R172" s="87">
        <f t="shared" si="103"/>
        <v>0</v>
      </c>
      <c r="S172" s="87">
        <f t="shared" si="103"/>
        <v>0</v>
      </c>
      <c r="T172" s="87">
        <f t="shared" si="103"/>
        <v>0</v>
      </c>
      <c r="U172" s="87">
        <f t="shared" si="104"/>
        <v>0</v>
      </c>
      <c r="V172" s="87">
        <f t="shared" si="104"/>
        <v>0</v>
      </c>
      <c r="W172" s="87">
        <f t="shared" si="104"/>
        <v>-468008</v>
      </c>
      <c r="X172" s="87">
        <f t="shared" si="104"/>
        <v>0</v>
      </c>
      <c r="Y172" s="87">
        <f t="shared" si="104"/>
        <v>0</v>
      </c>
      <c r="Z172" s="87">
        <f t="shared" si="104"/>
        <v>0</v>
      </c>
      <c r="AA172" s="87">
        <f t="shared" si="104"/>
        <v>0</v>
      </c>
      <c r="AB172" s="87">
        <f t="shared" si="104"/>
        <v>0</v>
      </c>
      <c r="AC172" s="87">
        <f t="shared" si="104"/>
        <v>0</v>
      </c>
    </row>
    <row r="173" spans="2:29" ht="37.5">
      <c r="B173" s="66"/>
      <c r="C173" s="39" t="s">
        <v>108</v>
      </c>
      <c r="D173" s="112" t="s">
        <v>378</v>
      </c>
      <c r="E173" s="95" t="s">
        <v>23</v>
      </c>
      <c r="F173" s="95" t="s">
        <v>51</v>
      </c>
      <c r="G173" s="16">
        <v>5110010550</v>
      </c>
      <c r="H173" s="95" t="s">
        <v>109</v>
      </c>
      <c r="I173" s="87">
        <f t="shared" si="82"/>
        <v>281992</v>
      </c>
      <c r="K173" s="87">
        <v>750000</v>
      </c>
      <c r="L173" s="87">
        <v>0</v>
      </c>
      <c r="M173" s="87">
        <v>0</v>
      </c>
      <c r="N173" s="87">
        <v>0</v>
      </c>
      <c r="O173" s="87">
        <v>0</v>
      </c>
      <c r="P173" s="87">
        <v>0</v>
      </c>
      <c r="Q173" s="87">
        <v>0</v>
      </c>
      <c r="R173" s="87">
        <v>0</v>
      </c>
      <c r="S173" s="87">
        <v>0</v>
      </c>
      <c r="T173" s="87">
        <v>0</v>
      </c>
      <c r="U173" s="87">
        <v>0</v>
      </c>
      <c r="V173" s="87">
        <v>0</v>
      </c>
      <c r="W173" s="87">
        <v>-468008</v>
      </c>
      <c r="X173" s="87">
        <v>0</v>
      </c>
      <c r="Y173" s="87">
        <v>0</v>
      </c>
      <c r="Z173" s="87">
        <v>0</v>
      </c>
      <c r="AA173" s="87">
        <v>0</v>
      </c>
      <c r="AB173" s="87">
        <v>0</v>
      </c>
      <c r="AC173" s="87">
        <v>0</v>
      </c>
    </row>
    <row r="174" spans="2:29" ht="56.25">
      <c r="B174" s="66"/>
      <c r="C174" s="39" t="s">
        <v>145</v>
      </c>
      <c r="D174" s="112" t="s">
        <v>378</v>
      </c>
      <c r="E174" s="95" t="s">
        <v>23</v>
      </c>
      <c r="F174" s="95" t="s">
        <v>51</v>
      </c>
      <c r="G174" s="16">
        <v>5170000000</v>
      </c>
      <c r="H174" s="95"/>
      <c r="I174" s="87">
        <f t="shared" si="82"/>
        <v>300000</v>
      </c>
      <c r="K174" s="87">
        <f t="shared" ref="K174:T175" si="105">K175</f>
        <v>300000</v>
      </c>
      <c r="L174" s="87">
        <f t="shared" si="105"/>
        <v>0</v>
      </c>
      <c r="M174" s="87">
        <f t="shared" si="105"/>
        <v>0</v>
      </c>
      <c r="N174" s="87">
        <f t="shared" si="105"/>
        <v>0</v>
      </c>
      <c r="O174" s="87">
        <f t="shared" si="105"/>
        <v>0</v>
      </c>
      <c r="P174" s="87">
        <f t="shared" si="105"/>
        <v>0</v>
      </c>
      <c r="Q174" s="87">
        <f t="shared" si="105"/>
        <v>0</v>
      </c>
      <c r="R174" s="87">
        <f t="shared" si="105"/>
        <v>0</v>
      </c>
      <c r="S174" s="87">
        <f t="shared" si="105"/>
        <v>0</v>
      </c>
      <c r="T174" s="87">
        <f t="shared" si="105"/>
        <v>0</v>
      </c>
      <c r="U174" s="87">
        <f t="shared" ref="U174:AD175" si="106">U175</f>
        <v>0</v>
      </c>
      <c r="V174" s="87">
        <f t="shared" si="106"/>
        <v>0</v>
      </c>
      <c r="W174" s="87">
        <f t="shared" si="106"/>
        <v>0</v>
      </c>
      <c r="X174" s="87">
        <f t="shared" si="106"/>
        <v>0</v>
      </c>
      <c r="Y174" s="87">
        <f t="shared" si="106"/>
        <v>0</v>
      </c>
      <c r="Z174" s="87">
        <f t="shared" si="106"/>
        <v>0</v>
      </c>
      <c r="AA174" s="87">
        <f t="shared" si="106"/>
        <v>0</v>
      </c>
      <c r="AB174" s="87">
        <f t="shared" si="106"/>
        <v>0</v>
      </c>
      <c r="AC174" s="87">
        <f t="shared" si="106"/>
        <v>0</v>
      </c>
    </row>
    <row r="175" spans="2:29" ht="56.25">
      <c r="B175" s="66"/>
      <c r="C175" s="39" t="s">
        <v>145</v>
      </c>
      <c r="D175" s="112" t="s">
        <v>378</v>
      </c>
      <c r="E175" s="95" t="s">
        <v>23</v>
      </c>
      <c r="F175" s="95" t="s">
        <v>51</v>
      </c>
      <c r="G175" s="16">
        <v>5170010400</v>
      </c>
      <c r="H175" s="95"/>
      <c r="I175" s="87">
        <f t="shared" si="82"/>
        <v>300000</v>
      </c>
      <c r="K175" s="87">
        <f t="shared" si="105"/>
        <v>300000</v>
      </c>
      <c r="L175" s="87">
        <f t="shared" si="105"/>
        <v>0</v>
      </c>
      <c r="M175" s="87">
        <f t="shared" si="105"/>
        <v>0</v>
      </c>
      <c r="N175" s="87">
        <f t="shared" si="105"/>
        <v>0</v>
      </c>
      <c r="O175" s="87">
        <f t="shared" si="105"/>
        <v>0</v>
      </c>
      <c r="P175" s="87">
        <f t="shared" si="105"/>
        <v>0</v>
      </c>
      <c r="Q175" s="87">
        <f t="shared" si="105"/>
        <v>0</v>
      </c>
      <c r="R175" s="87">
        <f t="shared" si="105"/>
        <v>0</v>
      </c>
      <c r="S175" s="87">
        <f t="shared" si="105"/>
        <v>0</v>
      </c>
      <c r="T175" s="87">
        <f t="shared" si="105"/>
        <v>0</v>
      </c>
      <c r="U175" s="87">
        <f t="shared" si="106"/>
        <v>0</v>
      </c>
      <c r="V175" s="87">
        <f t="shared" si="106"/>
        <v>0</v>
      </c>
      <c r="W175" s="87">
        <f t="shared" si="106"/>
        <v>0</v>
      </c>
      <c r="X175" s="87">
        <f t="shared" si="106"/>
        <v>0</v>
      </c>
      <c r="Y175" s="87">
        <f t="shared" si="106"/>
        <v>0</v>
      </c>
      <c r="Z175" s="87">
        <f t="shared" si="106"/>
        <v>0</v>
      </c>
      <c r="AA175" s="87">
        <f t="shared" si="106"/>
        <v>0</v>
      </c>
      <c r="AB175" s="87">
        <f t="shared" si="106"/>
        <v>0</v>
      </c>
      <c r="AC175" s="87">
        <f t="shared" si="106"/>
        <v>0</v>
      </c>
    </row>
    <row r="176" spans="2:29" ht="37.5">
      <c r="B176" s="66"/>
      <c r="C176" s="39" t="s">
        <v>108</v>
      </c>
      <c r="D176" s="112" t="s">
        <v>378</v>
      </c>
      <c r="E176" s="95" t="s">
        <v>23</v>
      </c>
      <c r="F176" s="95" t="s">
        <v>51</v>
      </c>
      <c r="G176" s="16">
        <v>5170010400</v>
      </c>
      <c r="H176" s="95" t="s">
        <v>109</v>
      </c>
      <c r="I176" s="87">
        <f t="shared" si="82"/>
        <v>300000</v>
      </c>
      <c r="K176" s="87">
        <v>300000</v>
      </c>
      <c r="L176" s="87">
        <v>0</v>
      </c>
      <c r="M176" s="87">
        <v>0</v>
      </c>
      <c r="N176" s="87">
        <v>0</v>
      </c>
      <c r="O176" s="87">
        <v>0</v>
      </c>
      <c r="P176" s="87">
        <v>0</v>
      </c>
      <c r="Q176" s="87">
        <v>0</v>
      </c>
      <c r="R176" s="87">
        <v>0</v>
      </c>
      <c r="S176" s="87">
        <v>0</v>
      </c>
      <c r="T176" s="87">
        <v>0</v>
      </c>
      <c r="U176" s="87">
        <v>0</v>
      </c>
      <c r="V176" s="87"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87">
        <v>0</v>
      </c>
      <c r="AC176" s="87">
        <v>0</v>
      </c>
    </row>
    <row r="177" spans="2:29" ht="56.25">
      <c r="B177" s="66"/>
      <c r="C177" s="39" t="s">
        <v>326</v>
      </c>
      <c r="D177" s="112" t="s">
        <v>378</v>
      </c>
      <c r="E177" s="95" t="s">
        <v>23</v>
      </c>
      <c r="F177" s="95" t="s">
        <v>51</v>
      </c>
      <c r="G177" s="16">
        <v>6900000000</v>
      </c>
      <c r="H177" s="95"/>
      <c r="I177" s="87">
        <f t="shared" si="82"/>
        <v>7964700</v>
      </c>
      <c r="J177" s="87">
        <f t="shared" ref="J177:AA177" si="107">J180</f>
        <v>10028800</v>
      </c>
      <c r="K177" s="87">
        <f t="shared" si="107"/>
        <v>508600</v>
      </c>
      <c r="L177" s="87">
        <f t="shared" si="107"/>
        <v>0</v>
      </c>
      <c r="M177" s="87">
        <f t="shared" si="107"/>
        <v>0</v>
      </c>
      <c r="N177" s="87">
        <f t="shared" si="107"/>
        <v>0</v>
      </c>
      <c r="O177" s="87">
        <f t="shared" si="107"/>
        <v>0</v>
      </c>
      <c r="P177" s="87">
        <f t="shared" si="107"/>
        <v>0</v>
      </c>
      <c r="Q177" s="87">
        <f t="shared" si="107"/>
        <v>0</v>
      </c>
      <c r="R177" s="87">
        <f t="shared" si="107"/>
        <v>0</v>
      </c>
      <c r="S177" s="87">
        <f t="shared" si="107"/>
        <v>0</v>
      </c>
      <c r="T177" s="87">
        <f t="shared" si="107"/>
        <v>0</v>
      </c>
      <c r="U177" s="87">
        <f t="shared" si="107"/>
        <v>0</v>
      </c>
      <c r="V177" s="87">
        <f t="shared" si="107"/>
        <v>0</v>
      </c>
      <c r="W177" s="87">
        <f t="shared" si="107"/>
        <v>-25300</v>
      </c>
      <c r="X177" s="87">
        <f t="shared" si="107"/>
        <v>-9800</v>
      </c>
      <c r="Y177" s="87">
        <f t="shared" si="107"/>
        <v>-163300</v>
      </c>
      <c r="Z177" s="87">
        <f t="shared" si="107"/>
        <v>0</v>
      </c>
      <c r="AA177" s="87">
        <f t="shared" si="107"/>
        <v>-2497100</v>
      </c>
      <c r="AB177" s="87">
        <f>AB180+AB178</f>
        <v>122800</v>
      </c>
      <c r="AC177" s="87"/>
    </row>
    <row r="178" spans="2:29" ht="37.5">
      <c r="B178" s="66"/>
      <c r="C178" s="39" t="s">
        <v>327</v>
      </c>
      <c r="D178" s="112" t="s">
        <v>378</v>
      </c>
      <c r="E178" s="95" t="s">
        <v>23</v>
      </c>
      <c r="F178" s="95" t="s">
        <v>51</v>
      </c>
      <c r="G178" s="16">
        <v>6900011080</v>
      </c>
      <c r="H178" s="95"/>
      <c r="I178" s="87">
        <f t="shared" si="82"/>
        <v>200000</v>
      </c>
      <c r="AB178" s="87">
        <f>AB179</f>
        <v>200000</v>
      </c>
      <c r="AC178" s="87"/>
    </row>
    <row r="179" spans="2:29" ht="37.5">
      <c r="B179" s="66"/>
      <c r="C179" s="39" t="s">
        <v>108</v>
      </c>
      <c r="D179" s="112" t="s">
        <v>378</v>
      </c>
      <c r="E179" s="95" t="s">
        <v>23</v>
      </c>
      <c r="F179" s="95" t="s">
        <v>51</v>
      </c>
      <c r="G179" s="16">
        <v>6900011080</v>
      </c>
      <c r="H179" s="95" t="s">
        <v>109</v>
      </c>
      <c r="I179" s="87">
        <f t="shared" si="82"/>
        <v>200000</v>
      </c>
      <c r="AB179" s="87">
        <v>200000</v>
      </c>
      <c r="AC179" s="87"/>
    </row>
    <row r="180" spans="2:29" ht="37.5">
      <c r="B180" s="66"/>
      <c r="C180" s="39" t="s">
        <v>328</v>
      </c>
      <c r="D180" s="112" t="s">
        <v>378</v>
      </c>
      <c r="E180" s="95" t="s">
        <v>23</v>
      </c>
      <c r="F180" s="95" t="s">
        <v>51</v>
      </c>
      <c r="G180" s="16" t="s">
        <v>329</v>
      </c>
      <c r="H180" s="95"/>
      <c r="I180" s="87">
        <f t="shared" si="82"/>
        <v>7764700</v>
      </c>
      <c r="J180" s="87">
        <f t="shared" ref="J180:AB180" si="108">J181</f>
        <v>10028800</v>
      </c>
      <c r="K180" s="87">
        <f t="shared" si="108"/>
        <v>508600</v>
      </c>
      <c r="L180" s="87">
        <f t="shared" si="108"/>
        <v>0</v>
      </c>
      <c r="M180" s="87">
        <f t="shared" si="108"/>
        <v>0</v>
      </c>
      <c r="N180" s="87">
        <f t="shared" si="108"/>
        <v>0</v>
      </c>
      <c r="O180" s="87">
        <f t="shared" si="108"/>
        <v>0</v>
      </c>
      <c r="P180" s="87">
        <f t="shared" si="108"/>
        <v>0</v>
      </c>
      <c r="Q180" s="87">
        <f t="shared" si="108"/>
        <v>0</v>
      </c>
      <c r="R180" s="87">
        <f t="shared" si="108"/>
        <v>0</v>
      </c>
      <c r="S180" s="87">
        <f t="shared" si="108"/>
        <v>0</v>
      </c>
      <c r="T180" s="87">
        <f t="shared" si="108"/>
        <v>0</v>
      </c>
      <c r="U180" s="87">
        <f t="shared" si="108"/>
        <v>0</v>
      </c>
      <c r="V180" s="87">
        <f t="shared" si="108"/>
        <v>0</v>
      </c>
      <c r="W180" s="87">
        <f t="shared" si="108"/>
        <v>-25300</v>
      </c>
      <c r="X180" s="87">
        <f t="shared" si="108"/>
        <v>-9800</v>
      </c>
      <c r="Y180" s="87">
        <f t="shared" si="108"/>
        <v>-163300</v>
      </c>
      <c r="Z180" s="87">
        <f t="shared" si="108"/>
        <v>0</v>
      </c>
      <c r="AA180" s="87">
        <f t="shared" si="108"/>
        <v>-2497100</v>
      </c>
      <c r="AB180" s="87">
        <f t="shared" si="108"/>
        <v>-77200</v>
      </c>
      <c r="AC180" s="87"/>
    </row>
    <row r="181" spans="2:29" ht="37.5">
      <c r="B181" s="66"/>
      <c r="C181" s="39" t="s">
        <v>108</v>
      </c>
      <c r="D181" s="112" t="s">
        <v>378</v>
      </c>
      <c r="E181" s="95" t="s">
        <v>23</v>
      </c>
      <c r="F181" s="95" t="s">
        <v>51</v>
      </c>
      <c r="G181" s="16" t="s">
        <v>329</v>
      </c>
      <c r="H181" s="95" t="s">
        <v>109</v>
      </c>
      <c r="I181" s="87">
        <f t="shared" si="82"/>
        <v>7764700</v>
      </c>
      <c r="J181" s="87">
        <v>10028800</v>
      </c>
      <c r="K181" s="87">
        <v>508600</v>
      </c>
      <c r="L181" s="87">
        <v>0</v>
      </c>
      <c r="M181" s="87">
        <v>0</v>
      </c>
      <c r="N181" s="87">
        <v>0</v>
      </c>
      <c r="O181" s="87">
        <v>0</v>
      </c>
      <c r="P181" s="87">
        <v>0</v>
      </c>
      <c r="Q181" s="87">
        <v>0</v>
      </c>
      <c r="R181" s="87">
        <v>0</v>
      </c>
      <c r="S181" s="87">
        <v>0</v>
      </c>
      <c r="T181" s="87">
        <v>0</v>
      </c>
      <c r="U181" s="87">
        <v>0</v>
      </c>
      <c r="V181" s="87">
        <v>0</v>
      </c>
      <c r="W181" s="87">
        <v>-25300</v>
      </c>
      <c r="X181" s="87">
        <v>-9800</v>
      </c>
      <c r="Y181" s="87">
        <v>-163300</v>
      </c>
      <c r="AA181" s="87">
        <v>-2497100</v>
      </c>
      <c r="AB181" s="87">
        <v>-77200</v>
      </c>
      <c r="AC181" s="87"/>
    </row>
    <row r="182" spans="2:29" ht="56.25" hidden="1">
      <c r="B182" s="66"/>
      <c r="C182" s="39" t="s">
        <v>330</v>
      </c>
      <c r="D182" s="112" t="s">
        <v>378</v>
      </c>
      <c r="E182" s="95" t="s">
        <v>23</v>
      </c>
      <c r="F182" s="95" t="s">
        <v>51</v>
      </c>
      <c r="G182" s="16" t="s">
        <v>331</v>
      </c>
      <c r="H182" s="95"/>
      <c r="I182" s="87">
        <f t="shared" si="82"/>
        <v>0</v>
      </c>
      <c r="AC182" s="87"/>
    </row>
    <row r="183" spans="2:29" ht="37.5" hidden="1">
      <c r="B183" s="66"/>
      <c r="C183" s="39" t="s">
        <v>108</v>
      </c>
      <c r="D183" s="112" t="s">
        <v>378</v>
      </c>
      <c r="E183" s="95" t="s">
        <v>23</v>
      </c>
      <c r="F183" s="95" t="s">
        <v>51</v>
      </c>
      <c r="G183" s="16" t="s">
        <v>331</v>
      </c>
      <c r="H183" s="95" t="s">
        <v>109</v>
      </c>
      <c r="I183" s="87">
        <f t="shared" si="82"/>
        <v>0</v>
      </c>
      <c r="AC183" s="87"/>
    </row>
    <row r="184" spans="2:29" ht="37.5">
      <c r="B184" s="66"/>
      <c r="C184" s="39" t="s">
        <v>336</v>
      </c>
      <c r="D184" s="112" t="s">
        <v>378</v>
      </c>
      <c r="E184" s="95" t="s">
        <v>23</v>
      </c>
      <c r="F184" s="95" t="s">
        <v>51</v>
      </c>
      <c r="G184" s="16">
        <v>9900000000</v>
      </c>
      <c r="H184" s="95"/>
      <c r="I184" s="87">
        <f t="shared" si="82"/>
        <v>1200000</v>
      </c>
      <c r="J184" s="87">
        <f t="shared" ref="J184:AC184" si="109">J185</f>
        <v>2365800</v>
      </c>
      <c r="K184" s="87">
        <f t="shared" si="109"/>
        <v>-1855800</v>
      </c>
      <c r="L184" s="87">
        <f t="shared" si="109"/>
        <v>90000</v>
      </c>
      <c r="M184" s="87">
        <f t="shared" si="109"/>
        <v>0</v>
      </c>
      <c r="N184" s="87">
        <f t="shared" si="109"/>
        <v>0</v>
      </c>
      <c r="O184" s="87">
        <f t="shared" si="109"/>
        <v>0</v>
      </c>
      <c r="P184" s="87">
        <f t="shared" si="109"/>
        <v>0</v>
      </c>
      <c r="Q184" s="87">
        <f t="shared" si="109"/>
        <v>600000</v>
      </c>
      <c r="R184" s="87">
        <f t="shared" si="109"/>
        <v>0</v>
      </c>
      <c r="S184" s="87">
        <f t="shared" si="109"/>
        <v>0</v>
      </c>
      <c r="T184" s="87">
        <f t="shared" si="109"/>
        <v>0</v>
      </c>
      <c r="U184" s="87">
        <f t="shared" si="109"/>
        <v>0</v>
      </c>
      <c r="V184" s="87">
        <f t="shared" si="109"/>
        <v>0</v>
      </c>
      <c r="W184" s="87">
        <f t="shared" si="109"/>
        <v>589008</v>
      </c>
      <c r="X184" s="87">
        <f t="shared" si="109"/>
        <v>0</v>
      </c>
      <c r="Y184" s="87">
        <f t="shared" si="109"/>
        <v>0</v>
      </c>
      <c r="Z184" s="87">
        <f t="shared" si="109"/>
        <v>0</v>
      </c>
      <c r="AA184" s="87">
        <f t="shared" si="109"/>
        <v>-589008</v>
      </c>
      <c r="AB184" s="87">
        <f t="shared" si="109"/>
        <v>0</v>
      </c>
      <c r="AC184" s="87">
        <f t="shared" si="109"/>
        <v>0</v>
      </c>
    </row>
    <row r="185" spans="2:29" ht="37.5">
      <c r="B185" s="66"/>
      <c r="C185" s="39" t="s">
        <v>355</v>
      </c>
      <c r="D185" s="112" t="s">
        <v>378</v>
      </c>
      <c r="E185" s="95" t="s">
        <v>23</v>
      </c>
      <c r="F185" s="95" t="s">
        <v>51</v>
      </c>
      <c r="G185" s="16">
        <v>9960000000</v>
      </c>
      <c r="H185" s="95"/>
      <c r="I185" s="87">
        <f t="shared" si="82"/>
        <v>1200000</v>
      </c>
      <c r="J185" s="87">
        <f>J188+J186</f>
        <v>2365800</v>
      </c>
      <c r="K185" s="87">
        <f t="shared" ref="K185:W185" si="110">K188+K190+K186</f>
        <v>-1855800</v>
      </c>
      <c r="L185" s="87">
        <f t="shared" si="110"/>
        <v>90000</v>
      </c>
      <c r="M185" s="87">
        <f t="shared" si="110"/>
        <v>0</v>
      </c>
      <c r="N185" s="87">
        <f t="shared" si="110"/>
        <v>0</v>
      </c>
      <c r="O185" s="87">
        <f t="shared" si="110"/>
        <v>0</v>
      </c>
      <c r="P185" s="87">
        <f t="shared" si="110"/>
        <v>0</v>
      </c>
      <c r="Q185" s="87">
        <f t="shared" si="110"/>
        <v>600000</v>
      </c>
      <c r="R185" s="87">
        <f t="shared" si="110"/>
        <v>0</v>
      </c>
      <c r="S185" s="87">
        <f t="shared" si="110"/>
        <v>0</v>
      </c>
      <c r="T185" s="87">
        <f t="shared" si="110"/>
        <v>0</v>
      </c>
      <c r="U185" s="87">
        <f t="shared" si="110"/>
        <v>0</v>
      </c>
      <c r="V185" s="87">
        <f t="shared" si="110"/>
        <v>0</v>
      </c>
      <c r="W185" s="87">
        <f t="shared" si="110"/>
        <v>589008</v>
      </c>
      <c r="X185" s="87">
        <f t="shared" ref="X185:AC185" si="111">X188</f>
        <v>0</v>
      </c>
      <c r="Y185" s="87">
        <f t="shared" si="111"/>
        <v>0</v>
      </c>
      <c r="Z185" s="87">
        <f t="shared" si="111"/>
        <v>0</v>
      </c>
      <c r="AA185" s="87">
        <f t="shared" si="111"/>
        <v>-589008</v>
      </c>
      <c r="AB185" s="87">
        <f t="shared" si="111"/>
        <v>0</v>
      </c>
      <c r="AC185" s="87">
        <f t="shared" si="111"/>
        <v>0</v>
      </c>
    </row>
    <row r="186" spans="2:29" ht="37.5">
      <c r="B186" s="66"/>
      <c r="C186" s="39" t="s">
        <v>356</v>
      </c>
      <c r="D186" s="112" t="s">
        <v>378</v>
      </c>
      <c r="E186" s="95" t="s">
        <v>23</v>
      </c>
      <c r="F186" s="95" t="s">
        <v>51</v>
      </c>
      <c r="G186" s="16">
        <v>9960010230</v>
      </c>
      <c r="H186" s="95"/>
      <c r="I186" s="87">
        <f t="shared" si="82"/>
        <v>1200000</v>
      </c>
      <c r="J186" s="87">
        <f t="shared" ref="J186:AC186" si="112">J187</f>
        <v>2365800</v>
      </c>
      <c r="K186" s="87">
        <f t="shared" si="112"/>
        <v>-2365800</v>
      </c>
      <c r="L186" s="87">
        <f t="shared" si="112"/>
        <v>0</v>
      </c>
      <c r="M186" s="87">
        <f t="shared" si="112"/>
        <v>0</v>
      </c>
      <c r="N186" s="87">
        <f t="shared" si="112"/>
        <v>600000</v>
      </c>
      <c r="O186" s="87">
        <f t="shared" si="112"/>
        <v>0</v>
      </c>
      <c r="P186" s="87">
        <f t="shared" si="112"/>
        <v>0</v>
      </c>
      <c r="Q186" s="87">
        <f t="shared" si="112"/>
        <v>600000</v>
      </c>
      <c r="R186" s="87">
        <f t="shared" si="112"/>
        <v>0</v>
      </c>
      <c r="S186" s="87">
        <f t="shared" si="112"/>
        <v>0</v>
      </c>
      <c r="T186" s="87">
        <f t="shared" si="112"/>
        <v>0</v>
      </c>
      <c r="U186" s="87">
        <f t="shared" si="112"/>
        <v>0</v>
      </c>
      <c r="V186" s="87">
        <f t="shared" si="112"/>
        <v>0</v>
      </c>
      <c r="W186" s="87">
        <f t="shared" si="112"/>
        <v>0</v>
      </c>
      <c r="X186" s="87">
        <f t="shared" si="112"/>
        <v>0</v>
      </c>
      <c r="Y186" s="87">
        <f t="shared" si="112"/>
        <v>0</v>
      </c>
      <c r="Z186" s="87">
        <f t="shared" si="112"/>
        <v>0</v>
      </c>
      <c r="AA186" s="87">
        <f t="shared" si="112"/>
        <v>0</v>
      </c>
      <c r="AB186" s="87">
        <f t="shared" si="112"/>
        <v>0</v>
      </c>
      <c r="AC186" s="87">
        <f t="shared" si="112"/>
        <v>0</v>
      </c>
    </row>
    <row r="187" spans="2:29" ht="37.5">
      <c r="B187" s="66"/>
      <c r="C187" s="39" t="s">
        <v>108</v>
      </c>
      <c r="D187" s="112" t="s">
        <v>378</v>
      </c>
      <c r="E187" s="95" t="s">
        <v>23</v>
      </c>
      <c r="F187" s="95" t="s">
        <v>51</v>
      </c>
      <c r="G187" s="16">
        <v>9960010230</v>
      </c>
      <c r="H187" s="95" t="s">
        <v>109</v>
      </c>
      <c r="I187" s="87">
        <f t="shared" si="82"/>
        <v>1200000</v>
      </c>
      <c r="J187" s="87">
        <v>2365800</v>
      </c>
      <c r="K187" s="87">
        <v>-2365800</v>
      </c>
      <c r="L187" s="87">
        <v>0</v>
      </c>
      <c r="M187" s="87">
        <v>0</v>
      </c>
      <c r="N187" s="87">
        <v>600000</v>
      </c>
      <c r="O187" s="87">
        <v>0</v>
      </c>
      <c r="P187" s="87">
        <v>0</v>
      </c>
      <c r="Q187" s="87">
        <v>600000</v>
      </c>
      <c r="W187" s="87">
        <v>0</v>
      </c>
      <c r="X187" s="87">
        <v>0</v>
      </c>
      <c r="Y187" s="87">
        <v>0</v>
      </c>
      <c r="Z187" s="87">
        <v>0</v>
      </c>
      <c r="AA187" s="87">
        <v>0</v>
      </c>
      <c r="AB187" s="87">
        <v>0</v>
      </c>
      <c r="AC187" s="87">
        <v>0</v>
      </c>
    </row>
    <row r="188" spans="2:29" hidden="1">
      <c r="B188" s="66"/>
      <c r="C188" s="39" t="s">
        <v>357</v>
      </c>
      <c r="D188" s="112" t="s">
        <v>378</v>
      </c>
      <c r="E188" s="95" t="s">
        <v>23</v>
      </c>
      <c r="F188" s="95" t="s">
        <v>51</v>
      </c>
      <c r="G188" s="16">
        <v>9960010240</v>
      </c>
      <c r="H188" s="95"/>
      <c r="I188" s="87">
        <f t="shared" si="82"/>
        <v>0</v>
      </c>
      <c r="J188" s="87">
        <f t="shared" ref="J188:AC188" si="113">J189</f>
        <v>0</v>
      </c>
      <c r="K188" s="87">
        <f t="shared" si="113"/>
        <v>510000</v>
      </c>
      <c r="L188" s="87">
        <f t="shared" si="113"/>
        <v>90000</v>
      </c>
      <c r="M188" s="87">
        <f t="shared" si="113"/>
        <v>0</v>
      </c>
      <c r="N188" s="87">
        <f t="shared" si="113"/>
        <v>-600000</v>
      </c>
      <c r="O188" s="87">
        <f t="shared" si="113"/>
        <v>0</v>
      </c>
      <c r="P188" s="87">
        <f t="shared" si="113"/>
        <v>0</v>
      </c>
      <c r="Q188" s="87">
        <f t="shared" si="113"/>
        <v>0</v>
      </c>
      <c r="R188" s="87">
        <f t="shared" si="113"/>
        <v>0</v>
      </c>
      <c r="S188" s="87">
        <f t="shared" si="113"/>
        <v>0</v>
      </c>
      <c r="T188" s="87">
        <f t="shared" si="113"/>
        <v>0</v>
      </c>
      <c r="U188" s="87">
        <f t="shared" si="113"/>
        <v>0</v>
      </c>
      <c r="V188" s="87">
        <f t="shared" si="113"/>
        <v>0</v>
      </c>
      <c r="W188" s="87">
        <f t="shared" si="113"/>
        <v>589008</v>
      </c>
      <c r="X188" s="87">
        <f t="shared" si="113"/>
        <v>0</v>
      </c>
      <c r="Y188" s="87">
        <f t="shared" si="113"/>
        <v>0</v>
      </c>
      <c r="Z188" s="87">
        <f t="shared" si="113"/>
        <v>0</v>
      </c>
      <c r="AA188" s="87">
        <f t="shared" si="113"/>
        <v>-589008</v>
      </c>
      <c r="AB188" s="87">
        <f t="shared" si="113"/>
        <v>0</v>
      </c>
      <c r="AC188" s="87">
        <f t="shared" si="113"/>
        <v>0</v>
      </c>
    </row>
    <row r="189" spans="2:29" ht="37.5" hidden="1">
      <c r="B189" s="66"/>
      <c r="C189" s="39" t="s">
        <v>108</v>
      </c>
      <c r="D189" s="112" t="s">
        <v>378</v>
      </c>
      <c r="E189" s="95" t="s">
        <v>23</v>
      </c>
      <c r="F189" s="95" t="s">
        <v>51</v>
      </c>
      <c r="G189" s="16">
        <v>9960010240</v>
      </c>
      <c r="H189" s="95" t="s">
        <v>109</v>
      </c>
      <c r="I189" s="87">
        <f t="shared" si="82"/>
        <v>0</v>
      </c>
      <c r="J189" s="87">
        <v>0</v>
      </c>
      <c r="K189" s="87">
        <v>510000</v>
      </c>
      <c r="L189" s="87">
        <v>90000</v>
      </c>
      <c r="M189" s="87">
        <v>0</v>
      </c>
      <c r="N189" s="87">
        <v>-600000</v>
      </c>
      <c r="O189" s="87">
        <v>0</v>
      </c>
      <c r="P189" s="87">
        <v>0</v>
      </c>
      <c r="Q189" s="87">
        <v>0</v>
      </c>
      <c r="R189" s="87">
        <v>0</v>
      </c>
      <c r="S189" s="87">
        <v>0</v>
      </c>
      <c r="T189" s="87">
        <v>0</v>
      </c>
      <c r="U189" s="87">
        <v>0</v>
      </c>
      <c r="V189" s="87">
        <v>0</v>
      </c>
      <c r="W189" s="87">
        <v>589008</v>
      </c>
      <c r="X189" s="87">
        <v>0</v>
      </c>
      <c r="Y189" s="87">
        <v>0</v>
      </c>
      <c r="Z189" s="87">
        <v>0</v>
      </c>
      <c r="AA189" s="87">
        <v>-589008</v>
      </c>
      <c r="AC189" s="87">
        <v>0</v>
      </c>
    </row>
    <row r="190" spans="2:29" ht="56.25" hidden="1">
      <c r="B190" s="66"/>
      <c r="C190" s="39" t="s">
        <v>330</v>
      </c>
      <c r="D190" s="112" t="s">
        <v>378</v>
      </c>
      <c r="E190" s="95" t="s">
        <v>23</v>
      </c>
      <c r="F190" s="95" t="s">
        <v>51</v>
      </c>
      <c r="G190" s="16" t="s">
        <v>383</v>
      </c>
      <c r="H190" s="95"/>
      <c r="I190" s="87">
        <f t="shared" si="82"/>
        <v>0</v>
      </c>
      <c r="K190" s="87">
        <f t="shared" ref="K190:AC190" si="114">K191</f>
        <v>0</v>
      </c>
      <c r="L190" s="87">
        <f t="shared" si="114"/>
        <v>0</v>
      </c>
      <c r="M190" s="87">
        <f t="shared" si="114"/>
        <v>0</v>
      </c>
      <c r="N190" s="87">
        <f t="shared" si="114"/>
        <v>0</v>
      </c>
      <c r="O190" s="87">
        <f t="shared" si="114"/>
        <v>0</v>
      </c>
      <c r="P190" s="87">
        <f t="shared" si="114"/>
        <v>0</v>
      </c>
      <c r="Q190" s="87">
        <f t="shared" si="114"/>
        <v>0</v>
      </c>
      <c r="R190" s="87">
        <f t="shared" si="114"/>
        <v>0</v>
      </c>
      <c r="S190" s="87">
        <f t="shared" si="114"/>
        <v>0</v>
      </c>
      <c r="T190" s="87">
        <f t="shared" si="114"/>
        <v>0</v>
      </c>
      <c r="U190" s="87">
        <f t="shared" si="114"/>
        <v>0</v>
      </c>
      <c r="V190" s="87">
        <f t="shared" si="114"/>
        <v>0</v>
      </c>
      <c r="W190" s="87">
        <f t="shared" si="114"/>
        <v>0</v>
      </c>
      <c r="X190" s="87">
        <f t="shared" si="114"/>
        <v>0</v>
      </c>
      <c r="Y190" s="87">
        <f t="shared" si="114"/>
        <v>0</v>
      </c>
      <c r="Z190" s="87">
        <f t="shared" si="114"/>
        <v>0</v>
      </c>
      <c r="AA190" s="87">
        <f t="shared" si="114"/>
        <v>0</v>
      </c>
      <c r="AB190" s="87">
        <f t="shared" si="114"/>
        <v>0</v>
      </c>
      <c r="AC190" s="87">
        <f t="shared" si="114"/>
        <v>0</v>
      </c>
    </row>
    <row r="191" spans="2:29" ht="37.5" hidden="1">
      <c r="B191" s="66"/>
      <c r="C191" s="39" t="s">
        <v>108</v>
      </c>
      <c r="D191" s="112" t="s">
        <v>378</v>
      </c>
      <c r="E191" s="95" t="s">
        <v>23</v>
      </c>
      <c r="F191" s="95" t="s">
        <v>51</v>
      </c>
      <c r="G191" s="16" t="s">
        <v>383</v>
      </c>
      <c r="H191" s="95" t="s">
        <v>109</v>
      </c>
      <c r="I191" s="87">
        <f t="shared" si="82"/>
        <v>0</v>
      </c>
      <c r="AC191" s="87"/>
    </row>
    <row r="192" spans="2:29">
      <c r="B192" s="66"/>
      <c r="C192" s="39" t="s">
        <v>53</v>
      </c>
      <c r="D192" s="112" t="s">
        <v>378</v>
      </c>
      <c r="E192" s="95" t="s">
        <v>25</v>
      </c>
      <c r="F192" s="95" t="s">
        <v>88</v>
      </c>
      <c r="G192" s="16"/>
      <c r="H192" s="95"/>
      <c r="I192" s="87">
        <f t="shared" si="82"/>
        <v>282820765.07999998</v>
      </c>
      <c r="J192" s="87">
        <f>J222</f>
        <v>161115015</v>
      </c>
      <c r="K192" s="87">
        <f t="shared" ref="K192:W192" si="115">K222+K193</f>
        <v>16834485</v>
      </c>
      <c r="L192" s="87">
        <f t="shared" si="115"/>
        <v>54458800</v>
      </c>
      <c r="M192" s="87">
        <f t="shared" si="115"/>
        <v>7752800</v>
      </c>
      <c r="N192" s="87">
        <f t="shared" si="115"/>
        <v>4343460</v>
      </c>
      <c r="O192" s="87">
        <f t="shared" si="115"/>
        <v>22000000</v>
      </c>
      <c r="P192" s="87">
        <f t="shared" si="115"/>
        <v>494900</v>
      </c>
      <c r="Q192" s="87">
        <f t="shared" si="115"/>
        <v>-14980633.109999999</v>
      </c>
      <c r="R192" s="87">
        <f t="shared" si="115"/>
        <v>-106200</v>
      </c>
      <c r="S192" s="87">
        <f t="shared" si="115"/>
        <v>18566100</v>
      </c>
      <c r="T192" s="87">
        <f t="shared" si="115"/>
        <v>0</v>
      </c>
      <c r="U192" s="87">
        <f t="shared" si="115"/>
        <v>391360</v>
      </c>
      <c r="V192" s="87">
        <f t="shared" si="115"/>
        <v>73732796.730000004</v>
      </c>
      <c r="W192" s="87">
        <f t="shared" si="115"/>
        <v>275300</v>
      </c>
      <c r="X192" s="87">
        <f>X222</f>
        <v>349724</v>
      </c>
      <c r="Y192" s="87">
        <f>Y222</f>
        <v>0</v>
      </c>
      <c r="Z192" s="87">
        <f>Z222</f>
        <v>0</v>
      </c>
      <c r="AA192" s="87">
        <f>AA222+AA193</f>
        <v>-748342.54</v>
      </c>
      <c r="AB192" s="87">
        <f>AB222+AB193</f>
        <v>-61658800</v>
      </c>
      <c r="AC192" s="87">
        <f>AC222</f>
        <v>0</v>
      </c>
    </row>
    <row r="193" spans="2:29">
      <c r="B193" s="66"/>
      <c r="C193" s="39" t="s">
        <v>54</v>
      </c>
      <c r="D193" s="112" t="s">
        <v>378</v>
      </c>
      <c r="E193" s="95" t="s">
        <v>25</v>
      </c>
      <c r="F193" s="95" t="s">
        <v>16</v>
      </c>
      <c r="G193" s="16"/>
      <c r="H193" s="95"/>
      <c r="I193" s="87">
        <f t="shared" si="82"/>
        <v>13174114.190000001</v>
      </c>
      <c r="K193" s="87">
        <f>K215</f>
        <v>5436900</v>
      </c>
      <c r="L193" s="87">
        <f>L215</f>
        <v>0</v>
      </c>
      <c r="M193" s="87">
        <f t="shared" ref="M193:U193" si="116">M215+M194</f>
        <v>7752800</v>
      </c>
      <c r="N193" s="87">
        <f t="shared" si="116"/>
        <v>134000</v>
      </c>
      <c r="O193" s="87">
        <f t="shared" si="116"/>
        <v>0</v>
      </c>
      <c r="P193" s="87">
        <f t="shared" si="116"/>
        <v>494900</v>
      </c>
      <c r="Q193" s="87">
        <f t="shared" si="116"/>
        <v>5245400</v>
      </c>
      <c r="R193" s="87">
        <f t="shared" si="116"/>
        <v>0</v>
      </c>
      <c r="S193" s="87">
        <f t="shared" si="116"/>
        <v>-5436900</v>
      </c>
      <c r="T193" s="87">
        <f t="shared" si="116"/>
        <v>0</v>
      </c>
      <c r="U193" s="87">
        <f t="shared" si="116"/>
        <v>0</v>
      </c>
      <c r="V193" s="87">
        <f t="shared" ref="V193:AC193" si="117">V215+V194+V218</f>
        <v>4722856.7300000004</v>
      </c>
      <c r="W193" s="87">
        <f t="shared" si="117"/>
        <v>50000</v>
      </c>
      <c r="X193" s="87">
        <f t="shared" si="117"/>
        <v>0</v>
      </c>
      <c r="Y193" s="87">
        <f t="shared" si="117"/>
        <v>0</v>
      </c>
      <c r="Z193" s="87">
        <f t="shared" si="117"/>
        <v>0</v>
      </c>
      <c r="AA193" s="87">
        <f t="shared" si="117"/>
        <v>-313342.53999999998</v>
      </c>
      <c r="AB193" s="87">
        <f t="shared" si="117"/>
        <v>-4912500</v>
      </c>
      <c r="AC193" s="87">
        <f t="shared" si="117"/>
        <v>0</v>
      </c>
    </row>
    <row r="194" spans="2:29" ht="37.5">
      <c r="B194" s="66"/>
      <c r="C194" s="39" t="s">
        <v>384</v>
      </c>
      <c r="D194" s="112" t="s">
        <v>378</v>
      </c>
      <c r="E194" s="95" t="s">
        <v>25</v>
      </c>
      <c r="F194" s="95" t="s">
        <v>16</v>
      </c>
      <c r="G194" s="16">
        <v>6500000000</v>
      </c>
      <c r="H194" s="95"/>
      <c r="I194" s="87">
        <f t="shared" si="82"/>
        <v>8401257.4600000009</v>
      </c>
      <c r="M194" s="87">
        <f t="shared" ref="M194:U194" si="118">M195</f>
        <v>7752800</v>
      </c>
      <c r="N194" s="87">
        <f t="shared" si="118"/>
        <v>134000</v>
      </c>
      <c r="O194" s="87">
        <f t="shared" si="118"/>
        <v>0</v>
      </c>
      <c r="P194" s="87">
        <f t="shared" si="118"/>
        <v>494900</v>
      </c>
      <c r="Q194" s="87">
        <f t="shared" si="118"/>
        <v>5245400</v>
      </c>
      <c r="R194" s="87">
        <f t="shared" si="118"/>
        <v>0</v>
      </c>
      <c r="S194" s="87">
        <f t="shared" si="118"/>
        <v>0</v>
      </c>
      <c r="T194" s="87">
        <f t="shared" si="118"/>
        <v>0</v>
      </c>
      <c r="U194" s="87">
        <f t="shared" si="118"/>
        <v>0</v>
      </c>
      <c r="V194" s="87">
        <f t="shared" ref="V194:AC194" si="119">V195+V210</f>
        <v>0</v>
      </c>
      <c r="W194" s="87">
        <f t="shared" si="119"/>
        <v>0</v>
      </c>
      <c r="X194" s="87">
        <f t="shared" si="119"/>
        <v>0</v>
      </c>
      <c r="Y194" s="87">
        <f t="shared" si="119"/>
        <v>0</v>
      </c>
      <c r="Z194" s="87">
        <f t="shared" si="119"/>
        <v>0</v>
      </c>
      <c r="AA194" s="87">
        <f t="shared" si="119"/>
        <v>-313342.53999999998</v>
      </c>
      <c r="AB194" s="87">
        <f t="shared" si="119"/>
        <v>-4912500</v>
      </c>
      <c r="AC194" s="87">
        <f t="shared" si="119"/>
        <v>0</v>
      </c>
    </row>
    <row r="195" spans="2:29">
      <c r="B195" s="66"/>
      <c r="C195" s="39" t="s">
        <v>275</v>
      </c>
      <c r="D195" s="112" t="s">
        <v>378</v>
      </c>
      <c r="E195" s="95" t="s">
        <v>25</v>
      </c>
      <c r="F195" s="95" t="s">
        <v>16</v>
      </c>
      <c r="G195" s="16">
        <v>6520000000</v>
      </c>
      <c r="H195" s="95"/>
      <c r="I195" s="87">
        <f t="shared" si="82"/>
        <v>8401257.4600000009</v>
      </c>
      <c r="M195" s="87">
        <f>M198</f>
        <v>7752800</v>
      </c>
      <c r="N195" s="87">
        <f t="shared" ref="N195:AC195" si="120">N198+N196</f>
        <v>134000</v>
      </c>
      <c r="O195" s="87">
        <f t="shared" si="120"/>
        <v>0</v>
      </c>
      <c r="P195" s="87">
        <f t="shared" si="120"/>
        <v>494900</v>
      </c>
      <c r="Q195" s="87">
        <f t="shared" si="120"/>
        <v>5245400</v>
      </c>
      <c r="R195" s="87">
        <f t="shared" si="120"/>
        <v>0</v>
      </c>
      <c r="S195" s="87">
        <f t="shared" si="120"/>
        <v>0</v>
      </c>
      <c r="T195" s="87">
        <f t="shared" si="120"/>
        <v>0</v>
      </c>
      <c r="U195" s="87">
        <f t="shared" si="120"/>
        <v>0</v>
      </c>
      <c r="V195" s="87">
        <f t="shared" si="120"/>
        <v>0</v>
      </c>
      <c r="W195" s="87">
        <f t="shared" si="120"/>
        <v>0</v>
      </c>
      <c r="X195" s="87">
        <f t="shared" si="120"/>
        <v>0</v>
      </c>
      <c r="Y195" s="87">
        <f t="shared" si="120"/>
        <v>0</v>
      </c>
      <c r="Z195" s="87">
        <f t="shared" si="120"/>
        <v>0</v>
      </c>
      <c r="AA195" s="87">
        <f t="shared" si="120"/>
        <v>-313342.53999999998</v>
      </c>
      <c r="AB195" s="87">
        <f t="shared" si="120"/>
        <v>-4912500</v>
      </c>
      <c r="AC195" s="87">
        <f t="shared" si="120"/>
        <v>0</v>
      </c>
    </row>
    <row r="196" spans="2:29" ht="56.25">
      <c r="B196" s="66"/>
      <c r="C196" s="39" t="s">
        <v>276</v>
      </c>
      <c r="D196" s="112" t="s">
        <v>378</v>
      </c>
      <c r="E196" s="95" t="s">
        <v>25</v>
      </c>
      <c r="F196" s="95" t="s">
        <v>16</v>
      </c>
      <c r="G196" s="16">
        <v>6520010840</v>
      </c>
      <c r="H196" s="95"/>
      <c r="I196" s="87">
        <f t="shared" si="82"/>
        <v>134000</v>
      </c>
      <c r="N196" s="87">
        <f t="shared" ref="N196:AC196" si="121">N197</f>
        <v>134000</v>
      </c>
      <c r="O196" s="87">
        <f t="shared" si="121"/>
        <v>0</v>
      </c>
      <c r="P196" s="87">
        <f t="shared" si="121"/>
        <v>0</v>
      </c>
      <c r="Q196" s="87">
        <f t="shared" si="121"/>
        <v>0</v>
      </c>
      <c r="R196" s="87">
        <f t="shared" si="121"/>
        <v>0</v>
      </c>
      <c r="S196" s="87">
        <f t="shared" si="121"/>
        <v>0</v>
      </c>
      <c r="T196" s="87">
        <f t="shared" si="121"/>
        <v>0</v>
      </c>
      <c r="U196" s="87">
        <f t="shared" si="121"/>
        <v>0</v>
      </c>
      <c r="V196" s="87">
        <f t="shared" si="121"/>
        <v>0</v>
      </c>
      <c r="W196" s="87">
        <f t="shared" si="121"/>
        <v>0</v>
      </c>
      <c r="X196" s="87">
        <f t="shared" si="121"/>
        <v>0</v>
      </c>
      <c r="Y196" s="87">
        <f t="shared" si="121"/>
        <v>0</v>
      </c>
      <c r="Z196" s="87">
        <f t="shared" si="121"/>
        <v>0</v>
      </c>
      <c r="AA196" s="87">
        <f t="shared" si="121"/>
        <v>0</v>
      </c>
      <c r="AB196" s="87">
        <f t="shared" si="121"/>
        <v>0</v>
      </c>
      <c r="AC196" s="87">
        <f t="shared" si="121"/>
        <v>0</v>
      </c>
    </row>
    <row r="197" spans="2:29" ht="37.5">
      <c r="B197" s="66"/>
      <c r="C197" s="39" t="s">
        <v>108</v>
      </c>
      <c r="D197" s="112" t="s">
        <v>378</v>
      </c>
      <c r="E197" s="95" t="s">
        <v>25</v>
      </c>
      <c r="F197" s="95" t="s">
        <v>16</v>
      </c>
      <c r="G197" s="16">
        <v>6520010840</v>
      </c>
      <c r="H197" s="95" t="s">
        <v>109</v>
      </c>
      <c r="I197" s="87">
        <f t="shared" si="82"/>
        <v>134000</v>
      </c>
      <c r="N197" s="87">
        <v>134000</v>
      </c>
      <c r="O197" s="87">
        <v>0</v>
      </c>
      <c r="P197" s="87">
        <v>0</v>
      </c>
      <c r="Q197" s="87">
        <v>0</v>
      </c>
      <c r="R197" s="87">
        <v>0</v>
      </c>
      <c r="S197" s="87">
        <v>0</v>
      </c>
      <c r="T197" s="87">
        <v>0</v>
      </c>
      <c r="U197" s="87">
        <v>0</v>
      </c>
      <c r="V197" s="87">
        <v>0</v>
      </c>
      <c r="W197" s="87">
        <v>0</v>
      </c>
      <c r="X197" s="87">
        <v>0</v>
      </c>
      <c r="Y197" s="87">
        <v>0</v>
      </c>
      <c r="Z197" s="87">
        <v>0</v>
      </c>
      <c r="AA197" s="87">
        <v>0</v>
      </c>
      <c r="AB197" s="87">
        <v>0</v>
      </c>
      <c r="AC197" s="87">
        <v>0</v>
      </c>
    </row>
    <row r="198" spans="2:29" ht="56.25">
      <c r="B198" s="66"/>
      <c r="C198" s="39" t="s">
        <v>281</v>
      </c>
      <c r="D198" s="112" t="s">
        <v>378</v>
      </c>
      <c r="E198" s="95" t="s">
        <v>25</v>
      </c>
      <c r="F198" s="95" t="s">
        <v>16</v>
      </c>
      <c r="G198" s="16" t="s">
        <v>282</v>
      </c>
      <c r="H198" s="95"/>
      <c r="I198" s="87">
        <f t="shared" si="82"/>
        <v>8267257.4600000009</v>
      </c>
      <c r="M198" s="87">
        <f>M199+M202</f>
        <v>7752800</v>
      </c>
      <c r="N198" s="87">
        <f>N199+N202</f>
        <v>0</v>
      </c>
      <c r="O198" s="87">
        <f>O199+O202</f>
        <v>0</v>
      </c>
      <c r="P198" s="87">
        <f t="shared" ref="P198:Y198" si="122">P199+P202+P205</f>
        <v>494900</v>
      </c>
      <c r="Q198" s="87">
        <f t="shared" si="122"/>
        <v>5245400</v>
      </c>
      <c r="R198" s="87">
        <f t="shared" si="122"/>
        <v>0</v>
      </c>
      <c r="S198" s="87">
        <f t="shared" si="122"/>
        <v>0</v>
      </c>
      <c r="T198" s="87">
        <f t="shared" si="122"/>
        <v>0</v>
      </c>
      <c r="U198" s="87">
        <f t="shared" si="122"/>
        <v>0</v>
      </c>
      <c r="V198" s="87">
        <f t="shared" si="122"/>
        <v>0</v>
      </c>
      <c r="W198" s="87">
        <f t="shared" si="122"/>
        <v>0</v>
      </c>
      <c r="X198" s="87">
        <f t="shared" si="122"/>
        <v>0</v>
      </c>
      <c r="Y198" s="87">
        <f t="shared" si="122"/>
        <v>0</v>
      </c>
      <c r="Z198" s="87">
        <f>Z199+Z202+Z205+Z208</f>
        <v>0</v>
      </c>
      <c r="AA198" s="87">
        <f>AA199+AA202+AA205+AA208</f>
        <v>-313342.53999999998</v>
      </c>
      <c r="AB198" s="87">
        <f>AB199+AB202+AB205+AB208</f>
        <v>-4912500</v>
      </c>
      <c r="AC198" s="87">
        <f>AC199+AC202+AC205</f>
        <v>0</v>
      </c>
    </row>
    <row r="199" spans="2:29" ht="112.5">
      <c r="B199" s="66"/>
      <c r="C199" s="39" t="s">
        <v>283</v>
      </c>
      <c r="D199" s="112" t="s">
        <v>378</v>
      </c>
      <c r="E199" s="95" t="s">
        <v>25</v>
      </c>
      <c r="F199" s="95" t="s">
        <v>16</v>
      </c>
      <c r="G199" s="16" t="s">
        <v>284</v>
      </c>
      <c r="H199" s="95"/>
      <c r="I199" s="87">
        <f t="shared" si="82"/>
        <v>4600700</v>
      </c>
      <c r="M199" s="87">
        <f t="shared" ref="M199:U199" si="123">M201</f>
        <v>4589800</v>
      </c>
      <c r="N199" s="87">
        <f t="shared" si="123"/>
        <v>0</v>
      </c>
      <c r="O199" s="87">
        <f t="shared" si="123"/>
        <v>0</v>
      </c>
      <c r="P199" s="87">
        <f t="shared" si="123"/>
        <v>0</v>
      </c>
      <c r="Q199" s="87">
        <f t="shared" si="123"/>
        <v>2919100</v>
      </c>
      <c r="R199" s="87">
        <f t="shared" si="123"/>
        <v>0</v>
      </c>
      <c r="S199" s="87">
        <f t="shared" si="123"/>
        <v>0</v>
      </c>
      <c r="T199" s="87">
        <f t="shared" si="123"/>
        <v>0</v>
      </c>
      <c r="U199" s="87">
        <f t="shared" si="123"/>
        <v>0</v>
      </c>
      <c r="V199" s="87">
        <f t="shared" ref="V199:AC199" si="124">V201+V200</f>
        <v>0</v>
      </c>
      <c r="W199" s="87">
        <f t="shared" si="124"/>
        <v>0</v>
      </c>
      <c r="X199" s="87">
        <f t="shared" si="124"/>
        <v>0</v>
      </c>
      <c r="Y199" s="87">
        <f t="shared" si="124"/>
        <v>0</v>
      </c>
      <c r="Z199" s="87">
        <f t="shared" si="124"/>
        <v>0</v>
      </c>
      <c r="AA199" s="87">
        <f t="shared" si="124"/>
        <v>0</v>
      </c>
      <c r="AB199" s="87">
        <f t="shared" si="124"/>
        <v>-2908200</v>
      </c>
      <c r="AC199" s="87">
        <f t="shared" si="124"/>
        <v>0</v>
      </c>
    </row>
    <row r="200" spans="2:29" ht="37.5">
      <c r="B200" s="66"/>
      <c r="C200" s="39" t="s">
        <v>124</v>
      </c>
      <c r="D200" s="112" t="s">
        <v>378</v>
      </c>
      <c r="E200" s="95" t="s">
        <v>25</v>
      </c>
      <c r="F200" s="95" t="s">
        <v>16</v>
      </c>
      <c r="G200" s="16" t="s">
        <v>284</v>
      </c>
      <c r="H200" s="95" t="s">
        <v>125</v>
      </c>
      <c r="I200" s="87">
        <f t="shared" ref="I200:I263" si="125">SUM(J200:AC200)</f>
        <v>2090404.78</v>
      </c>
      <c r="V200" s="87">
        <v>2090404.78</v>
      </c>
      <c r="W200" s="87">
        <v>0</v>
      </c>
      <c r="X200" s="87">
        <v>0</v>
      </c>
      <c r="Y200" s="87">
        <v>0</v>
      </c>
      <c r="Z200" s="87">
        <v>0</v>
      </c>
      <c r="AA200" s="87">
        <v>0</v>
      </c>
      <c r="AB200" s="87">
        <v>0</v>
      </c>
      <c r="AC200" s="87">
        <v>0</v>
      </c>
    </row>
    <row r="201" spans="2:29">
      <c r="B201" s="66"/>
      <c r="C201" s="39" t="s">
        <v>112</v>
      </c>
      <c r="D201" s="112" t="s">
        <v>378</v>
      </c>
      <c r="E201" s="95" t="s">
        <v>25</v>
      </c>
      <c r="F201" s="95" t="s">
        <v>16</v>
      </c>
      <c r="G201" s="16" t="s">
        <v>284</v>
      </c>
      <c r="H201" s="95" t="s">
        <v>113</v>
      </c>
      <c r="I201" s="87">
        <f t="shared" si="125"/>
        <v>2510295.2199999997</v>
      </c>
      <c r="M201" s="87">
        <v>4589800</v>
      </c>
      <c r="N201" s="87">
        <v>0</v>
      </c>
      <c r="O201" s="87">
        <v>0</v>
      </c>
      <c r="P201" s="87">
        <v>0</v>
      </c>
      <c r="Q201" s="87">
        <v>2919100</v>
      </c>
      <c r="V201" s="87">
        <v>-2090404.78</v>
      </c>
      <c r="W201" s="87">
        <v>0</v>
      </c>
      <c r="X201" s="87">
        <v>0</v>
      </c>
      <c r="Y201" s="87">
        <v>0</v>
      </c>
      <c r="Z201" s="87">
        <v>0</v>
      </c>
      <c r="AA201" s="87">
        <v>0</v>
      </c>
      <c r="AB201" s="87">
        <v>-2908200</v>
      </c>
      <c r="AC201" s="87">
        <v>0</v>
      </c>
    </row>
    <row r="202" spans="2:29" ht="112.5">
      <c r="B202" s="66"/>
      <c r="C202" s="39" t="s">
        <v>283</v>
      </c>
      <c r="D202" s="112" t="s">
        <v>378</v>
      </c>
      <c r="E202" s="95" t="s">
        <v>25</v>
      </c>
      <c r="F202" s="95" t="s">
        <v>16</v>
      </c>
      <c r="G202" s="16" t="s">
        <v>285</v>
      </c>
      <c r="H202" s="95"/>
      <c r="I202" s="87">
        <f t="shared" si="125"/>
        <v>3170300</v>
      </c>
      <c r="M202" s="87">
        <f t="shared" ref="M202:U202" si="126">M204</f>
        <v>3163000</v>
      </c>
      <c r="N202" s="87">
        <f t="shared" si="126"/>
        <v>0</v>
      </c>
      <c r="O202" s="87">
        <f t="shared" si="126"/>
        <v>0</v>
      </c>
      <c r="P202" s="87">
        <f t="shared" si="126"/>
        <v>0</v>
      </c>
      <c r="Q202" s="87">
        <f t="shared" si="126"/>
        <v>2011600</v>
      </c>
      <c r="R202" s="87">
        <f t="shared" si="126"/>
        <v>0</v>
      </c>
      <c r="S202" s="87">
        <f t="shared" si="126"/>
        <v>0</v>
      </c>
      <c r="T202" s="87">
        <f t="shared" si="126"/>
        <v>0</v>
      </c>
      <c r="U202" s="87">
        <f t="shared" si="126"/>
        <v>0</v>
      </c>
      <c r="V202" s="87">
        <f t="shared" ref="V202:AC202" si="127">V204+V203</f>
        <v>0</v>
      </c>
      <c r="W202" s="87">
        <f t="shared" si="127"/>
        <v>0</v>
      </c>
      <c r="X202" s="87">
        <f t="shared" si="127"/>
        <v>0</v>
      </c>
      <c r="Y202" s="87">
        <f t="shared" si="127"/>
        <v>0</v>
      </c>
      <c r="Z202" s="87">
        <f t="shared" si="127"/>
        <v>0</v>
      </c>
      <c r="AA202" s="87">
        <f t="shared" si="127"/>
        <v>0</v>
      </c>
      <c r="AB202" s="87">
        <f t="shared" si="127"/>
        <v>-2004300</v>
      </c>
      <c r="AC202" s="87">
        <f t="shared" si="127"/>
        <v>0</v>
      </c>
    </row>
    <row r="203" spans="2:29" ht="37.5">
      <c r="B203" s="66"/>
      <c r="C203" s="39" t="s">
        <v>124</v>
      </c>
      <c r="D203" s="112" t="s">
        <v>378</v>
      </c>
      <c r="E203" s="95" t="s">
        <v>25</v>
      </c>
      <c r="F203" s="95" t="s">
        <v>16</v>
      </c>
      <c r="G203" s="16" t="s">
        <v>285</v>
      </c>
      <c r="H203" s="95" t="s">
        <v>125</v>
      </c>
      <c r="I203" s="87">
        <f t="shared" si="125"/>
        <v>1440500.02</v>
      </c>
      <c r="V203" s="87">
        <v>1440536.02</v>
      </c>
      <c r="W203" s="87">
        <v>0</v>
      </c>
      <c r="X203" s="87">
        <v>0</v>
      </c>
      <c r="Y203" s="87">
        <v>0</v>
      </c>
      <c r="Z203" s="87">
        <v>0</v>
      </c>
      <c r="AA203" s="87">
        <v>0</v>
      </c>
      <c r="AB203" s="87">
        <v>-36</v>
      </c>
      <c r="AC203" s="87">
        <v>0</v>
      </c>
    </row>
    <row r="204" spans="2:29">
      <c r="B204" s="66"/>
      <c r="C204" s="39" t="s">
        <v>112</v>
      </c>
      <c r="D204" s="112" t="s">
        <v>378</v>
      </c>
      <c r="E204" s="95" t="s">
        <v>25</v>
      </c>
      <c r="F204" s="95" t="s">
        <v>16</v>
      </c>
      <c r="G204" s="16" t="s">
        <v>285</v>
      </c>
      <c r="H204" s="95" t="s">
        <v>113</v>
      </c>
      <c r="I204" s="87">
        <f t="shared" si="125"/>
        <v>1729799.98</v>
      </c>
      <c r="M204" s="87">
        <v>3163000</v>
      </c>
      <c r="N204" s="87">
        <v>0</v>
      </c>
      <c r="O204" s="87">
        <v>0</v>
      </c>
      <c r="P204" s="87">
        <v>0</v>
      </c>
      <c r="Q204" s="87">
        <v>2011600</v>
      </c>
      <c r="V204" s="87">
        <v>-1440536.02</v>
      </c>
      <c r="W204" s="87">
        <v>0</v>
      </c>
      <c r="X204" s="87">
        <v>0</v>
      </c>
      <c r="Y204" s="87">
        <v>0</v>
      </c>
      <c r="Z204" s="87">
        <v>0</v>
      </c>
      <c r="AA204" s="87">
        <v>0</v>
      </c>
      <c r="AB204" s="87">
        <v>-2004264</v>
      </c>
      <c r="AC204" s="87">
        <v>0</v>
      </c>
    </row>
    <row r="205" spans="2:29" ht="112.5">
      <c r="B205" s="66"/>
      <c r="C205" s="39" t="s">
        <v>283</v>
      </c>
      <c r="D205" s="112" t="s">
        <v>378</v>
      </c>
      <c r="E205" s="95" t="s">
        <v>25</v>
      </c>
      <c r="F205" s="95" t="s">
        <v>16</v>
      </c>
      <c r="G205" s="16" t="s">
        <v>286</v>
      </c>
      <c r="H205" s="95"/>
      <c r="I205" s="87">
        <f t="shared" si="125"/>
        <v>496137.46</v>
      </c>
      <c r="P205" s="87">
        <f t="shared" ref="P205:U205" si="128">P207</f>
        <v>494900</v>
      </c>
      <c r="Q205" s="87">
        <f t="shared" si="128"/>
        <v>314700</v>
      </c>
      <c r="R205" s="87">
        <f t="shared" si="128"/>
        <v>0</v>
      </c>
      <c r="S205" s="87">
        <f t="shared" si="128"/>
        <v>0</v>
      </c>
      <c r="T205" s="87">
        <f t="shared" si="128"/>
        <v>0</v>
      </c>
      <c r="U205" s="87">
        <f t="shared" si="128"/>
        <v>0</v>
      </c>
      <c r="V205" s="87">
        <f t="shared" ref="V205:AC205" si="129">V207+V206</f>
        <v>0</v>
      </c>
      <c r="W205" s="87">
        <f t="shared" si="129"/>
        <v>0</v>
      </c>
      <c r="X205" s="87">
        <f t="shared" si="129"/>
        <v>0</v>
      </c>
      <c r="Y205" s="87">
        <f t="shared" si="129"/>
        <v>0</v>
      </c>
      <c r="Z205" s="87">
        <f t="shared" si="129"/>
        <v>-119.99999999999999</v>
      </c>
      <c r="AA205" s="87">
        <f t="shared" si="129"/>
        <v>-313342.53999999998</v>
      </c>
      <c r="AB205" s="87">
        <f t="shared" si="129"/>
        <v>0</v>
      </c>
      <c r="AC205" s="87">
        <f t="shared" si="129"/>
        <v>0</v>
      </c>
    </row>
    <row r="206" spans="2:29" ht="37.5">
      <c r="B206" s="66"/>
      <c r="C206" s="39" t="s">
        <v>124</v>
      </c>
      <c r="D206" s="112" t="s">
        <v>378</v>
      </c>
      <c r="E206" s="95" t="s">
        <v>25</v>
      </c>
      <c r="F206" s="95" t="s">
        <v>16</v>
      </c>
      <c r="G206" s="16" t="s">
        <v>286</v>
      </c>
      <c r="H206" s="95" t="s">
        <v>125</v>
      </c>
      <c r="I206" s="87">
        <f t="shared" si="125"/>
        <v>225501.46000000002</v>
      </c>
      <c r="V206" s="87">
        <v>225379.20000000001</v>
      </c>
      <c r="W206" s="87">
        <v>0</v>
      </c>
      <c r="X206" s="87">
        <v>0</v>
      </c>
      <c r="Y206" s="87">
        <v>0</v>
      </c>
      <c r="Z206" s="87">
        <v>122.26</v>
      </c>
      <c r="AC206" s="87">
        <v>0</v>
      </c>
    </row>
    <row r="207" spans="2:29">
      <c r="B207" s="66"/>
      <c r="C207" s="39" t="s">
        <v>112</v>
      </c>
      <c r="D207" s="112" t="s">
        <v>378</v>
      </c>
      <c r="E207" s="95" t="s">
        <v>25</v>
      </c>
      <c r="F207" s="95" t="s">
        <v>16</v>
      </c>
      <c r="G207" s="16" t="s">
        <v>286</v>
      </c>
      <c r="H207" s="95" t="s">
        <v>113</v>
      </c>
      <c r="I207" s="87">
        <f t="shared" si="125"/>
        <v>270636.00000000006</v>
      </c>
      <c r="P207" s="87">
        <v>494900</v>
      </c>
      <c r="Q207" s="87">
        <v>314700</v>
      </c>
      <c r="V207" s="87">
        <v>-225379.20000000001</v>
      </c>
      <c r="W207" s="87">
        <v>0</v>
      </c>
      <c r="X207" s="87">
        <v>0</v>
      </c>
      <c r="Y207" s="87">
        <v>0</v>
      </c>
      <c r="Z207" s="87">
        <v>-242.26</v>
      </c>
      <c r="AA207" s="87">
        <v>-313342.53999999998</v>
      </c>
      <c r="AC207" s="87">
        <v>0</v>
      </c>
    </row>
    <row r="208" spans="2:29" ht="112.5">
      <c r="B208" s="66"/>
      <c r="C208" s="39" t="s">
        <v>283</v>
      </c>
      <c r="D208" s="112" t="s">
        <v>378</v>
      </c>
      <c r="E208" s="95" t="s">
        <v>25</v>
      </c>
      <c r="F208" s="95" t="s">
        <v>16</v>
      </c>
      <c r="G208" s="16" t="s">
        <v>287</v>
      </c>
      <c r="H208" s="95"/>
      <c r="I208" s="87">
        <f t="shared" si="125"/>
        <v>120</v>
      </c>
      <c r="Z208" s="87">
        <f>Z209</f>
        <v>120</v>
      </c>
      <c r="AA208" s="87">
        <f>AA209</f>
        <v>0</v>
      </c>
      <c r="AB208" s="87">
        <f>AB209</f>
        <v>0</v>
      </c>
      <c r="AC208" s="87"/>
    </row>
    <row r="209" spans="2:29" ht="37.5">
      <c r="B209" s="66"/>
      <c r="C209" s="39" t="s">
        <v>124</v>
      </c>
      <c r="D209" s="112" t="s">
        <v>378</v>
      </c>
      <c r="E209" s="95" t="s">
        <v>25</v>
      </c>
      <c r="F209" s="95" t="s">
        <v>16</v>
      </c>
      <c r="G209" s="16" t="s">
        <v>287</v>
      </c>
      <c r="H209" s="95" t="s">
        <v>125</v>
      </c>
      <c r="I209" s="87">
        <f t="shared" si="125"/>
        <v>120</v>
      </c>
      <c r="Z209" s="87">
        <v>120</v>
      </c>
      <c r="AC209" s="87"/>
    </row>
    <row r="210" spans="2:29" ht="37.5" hidden="1">
      <c r="B210" s="66"/>
      <c r="C210" s="39" t="s">
        <v>288</v>
      </c>
      <c r="D210" s="112" t="s">
        <v>378</v>
      </c>
      <c r="E210" s="95" t="s">
        <v>25</v>
      </c>
      <c r="F210" s="95" t="s">
        <v>16</v>
      </c>
      <c r="G210" s="16">
        <v>6540000000</v>
      </c>
      <c r="H210" s="95"/>
      <c r="I210" s="87">
        <f t="shared" si="125"/>
        <v>0</v>
      </c>
      <c r="V210" s="87">
        <f t="shared" ref="V210:AC210" si="130">V213+V211</f>
        <v>0</v>
      </c>
      <c r="W210" s="87">
        <f t="shared" si="130"/>
        <v>0</v>
      </c>
      <c r="X210" s="87">
        <f t="shared" si="130"/>
        <v>0</v>
      </c>
      <c r="Y210" s="87">
        <f t="shared" si="130"/>
        <v>0</v>
      </c>
      <c r="Z210" s="87">
        <f t="shared" si="130"/>
        <v>0</v>
      </c>
      <c r="AA210" s="87">
        <f t="shared" si="130"/>
        <v>0</v>
      </c>
      <c r="AB210" s="87">
        <f t="shared" si="130"/>
        <v>0</v>
      </c>
      <c r="AC210" s="87">
        <f t="shared" si="130"/>
        <v>0</v>
      </c>
    </row>
    <row r="211" spans="2:29" ht="37.5" hidden="1">
      <c r="B211" s="66"/>
      <c r="C211" s="39" t="s">
        <v>292</v>
      </c>
      <c r="D211" s="112" t="s">
        <v>378</v>
      </c>
      <c r="E211" s="95" t="s">
        <v>25</v>
      </c>
      <c r="F211" s="95" t="s">
        <v>16</v>
      </c>
      <c r="G211" s="16">
        <v>6540067471</v>
      </c>
      <c r="H211" s="95"/>
      <c r="I211" s="87">
        <f t="shared" si="125"/>
        <v>0</v>
      </c>
      <c r="V211" s="87">
        <f t="shared" ref="V211:AC211" si="131">V212</f>
        <v>0</v>
      </c>
      <c r="W211" s="87">
        <f t="shared" si="131"/>
        <v>0</v>
      </c>
      <c r="X211" s="87">
        <f t="shared" si="131"/>
        <v>0</v>
      </c>
      <c r="Y211" s="87">
        <f t="shared" si="131"/>
        <v>0</v>
      </c>
      <c r="Z211" s="87">
        <f t="shared" si="131"/>
        <v>0</v>
      </c>
      <c r="AA211" s="87">
        <f t="shared" si="131"/>
        <v>0</v>
      </c>
      <c r="AB211" s="87">
        <f t="shared" si="131"/>
        <v>0</v>
      </c>
      <c r="AC211" s="87">
        <f t="shared" si="131"/>
        <v>0</v>
      </c>
    </row>
    <row r="212" spans="2:29" hidden="1">
      <c r="B212" s="66"/>
      <c r="C212" s="39" t="s">
        <v>301</v>
      </c>
      <c r="D212" s="112" t="s">
        <v>378</v>
      </c>
      <c r="E212" s="95" t="s">
        <v>25</v>
      </c>
      <c r="F212" s="95" t="s">
        <v>16</v>
      </c>
      <c r="G212" s="16">
        <v>6540067471</v>
      </c>
      <c r="H212" s="95" t="s">
        <v>125</v>
      </c>
      <c r="I212" s="87">
        <f t="shared" si="125"/>
        <v>0</v>
      </c>
      <c r="AC212" s="87"/>
    </row>
    <row r="213" spans="2:29" ht="37.5" hidden="1">
      <c r="B213" s="66"/>
      <c r="C213" s="39" t="s">
        <v>292</v>
      </c>
      <c r="D213" s="112" t="s">
        <v>378</v>
      </c>
      <c r="E213" s="95" t="s">
        <v>25</v>
      </c>
      <c r="F213" s="95" t="s">
        <v>16</v>
      </c>
      <c r="G213" s="16">
        <v>6540067472</v>
      </c>
      <c r="H213" s="95"/>
      <c r="I213" s="87">
        <f t="shared" si="125"/>
        <v>0</v>
      </c>
      <c r="V213" s="87">
        <f t="shared" ref="V213:AC213" si="132">V214</f>
        <v>0</v>
      </c>
      <c r="W213" s="87">
        <f t="shared" si="132"/>
        <v>0</v>
      </c>
      <c r="X213" s="87">
        <f t="shared" si="132"/>
        <v>0</v>
      </c>
      <c r="Y213" s="87">
        <f t="shared" si="132"/>
        <v>0</v>
      </c>
      <c r="Z213" s="87">
        <f t="shared" si="132"/>
        <v>0</v>
      </c>
      <c r="AA213" s="87">
        <f t="shared" si="132"/>
        <v>0</v>
      </c>
      <c r="AB213" s="87">
        <f t="shared" si="132"/>
        <v>0</v>
      </c>
      <c r="AC213" s="87">
        <f t="shared" si="132"/>
        <v>0</v>
      </c>
    </row>
    <row r="214" spans="2:29" hidden="1">
      <c r="B214" s="66"/>
      <c r="C214" s="39" t="s">
        <v>301</v>
      </c>
      <c r="D214" s="112" t="s">
        <v>378</v>
      </c>
      <c r="E214" s="95" t="s">
        <v>25</v>
      </c>
      <c r="F214" s="95" t="s">
        <v>16</v>
      </c>
      <c r="G214" s="16">
        <v>6540067472</v>
      </c>
      <c r="H214" s="95" t="s">
        <v>125</v>
      </c>
      <c r="I214" s="87">
        <f t="shared" si="125"/>
        <v>0</v>
      </c>
      <c r="AC214" s="87"/>
    </row>
    <row r="215" spans="2:29" hidden="1">
      <c r="B215" s="66"/>
      <c r="C215" s="39" t="s">
        <v>324</v>
      </c>
      <c r="D215" s="112" t="s">
        <v>378</v>
      </c>
      <c r="E215" s="95" t="s">
        <v>25</v>
      </c>
      <c r="F215" s="95" t="s">
        <v>16</v>
      </c>
      <c r="G215" s="16">
        <v>6700010940</v>
      </c>
      <c r="H215" s="95"/>
      <c r="I215" s="87">
        <f t="shared" si="125"/>
        <v>0</v>
      </c>
      <c r="K215" s="87">
        <f t="shared" ref="K215:T216" si="133">K216</f>
        <v>5436900</v>
      </c>
      <c r="L215" s="87">
        <f t="shared" si="133"/>
        <v>0</v>
      </c>
      <c r="M215" s="87">
        <f t="shared" si="133"/>
        <v>0</v>
      </c>
      <c r="N215" s="87">
        <f t="shared" si="133"/>
        <v>0</v>
      </c>
      <c r="O215" s="87">
        <f t="shared" si="133"/>
        <v>0</v>
      </c>
      <c r="P215" s="87">
        <f t="shared" si="133"/>
        <v>0</v>
      </c>
      <c r="Q215" s="87">
        <f t="shared" si="133"/>
        <v>0</v>
      </c>
      <c r="R215" s="87">
        <f t="shared" si="133"/>
        <v>0</v>
      </c>
      <c r="S215" s="87">
        <f t="shared" si="133"/>
        <v>-5436900</v>
      </c>
      <c r="T215" s="87">
        <f t="shared" si="133"/>
        <v>0</v>
      </c>
      <c r="U215" s="87">
        <f t="shared" ref="U215:AD216" si="134">U216</f>
        <v>0</v>
      </c>
      <c r="V215" s="87">
        <f t="shared" si="134"/>
        <v>0</v>
      </c>
      <c r="W215" s="87">
        <f t="shared" si="134"/>
        <v>0</v>
      </c>
      <c r="X215" s="87">
        <f t="shared" si="134"/>
        <v>0</v>
      </c>
      <c r="Y215" s="87">
        <f t="shared" si="134"/>
        <v>0</v>
      </c>
      <c r="Z215" s="87">
        <f t="shared" si="134"/>
        <v>0</v>
      </c>
      <c r="AA215" s="87">
        <f t="shared" si="134"/>
        <v>0</v>
      </c>
      <c r="AB215" s="87">
        <f t="shared" si="134"/>
        <v>0</v>
      </c>
      <c r="AC215" s="87">
        <f t="shared" si="134"/>
        <v>0</v>
      </c>
    </row>
    <row r="216" spans="2:29" ht="56.25" hidden="1">
      <c r="B216" s="66"/>
      <c r="C216" s="39" t="s">
        <v>325</v>
      </c>
      <c r="D216" s="112" t="s">
        <v>378</v>
      </c>
      <c r="E216" s="95" t="s">
        <v>25</v>
      </c>
      <c r="F216" s="95" t="s">
        <v>16</v>
      </c>
      <c r="G216" s="16">
        <v>6700010940</v>
      </c>
      <c r="H216" s="95"/>
      <c r="I216" s="87">
        <f t="shared" si="125"/>
        <v>0</v>
      </c>
      <c r="K216" s="87">
        <f t="shared" si="133"/>
        <v>5436900</v>
      </c>
      <c r="L216" s="87">
        <f t="shared" si="133"/>
        <v>0</v>
      </c>
      <c r="M216" s="87">
        <f t="shared" si="133"/>
        <v>0</v>
      </c>
      <c r="N216" s="87">
        <f t="shared" si="133"/>
        <v>0</v>
      </c>
      <c r="O216" s="87">
        <f t="shared" si="133"/>
        <v>0</v>
      </c>
      <c r="P216" s="87">
        <f t="shared" si="133"/>
        <v>0</v>
      </c>
      <c r="Q216" s="87">
        <f t="shared" si="133"/>
        <v>0</v>
      </c>
      <c r="R216" s="87">
        <f t="shared" si="133"/>
        <v>0</v>
      </c>
      <c r="S216" s="87">
        <f t="shared" si="133"/>
        <v>-5436900</v>
      </c>
      <c r="T216" s="87">
        <f t="shared" si="133"/>
        <v>0</v>
      </c>
      <c r="U216" s="87">
        <f t="shared" si="134"/>
        <v>0</v>
      </c>
      <c r="V216" s="87">
        <f t="shared" si="134"/>
        <v>0</v>
      </c>
      <c r="W216" s="87">
        <f t="shared" si="134"/>
        <v>0</v>
      </c>
      <c r="X216" s="87">
        <f t="shared" si="134"/>
        <v>0</v>
      </c>
      <c r="Y216" s="87">
        <f t="shared" si="134"/>
        <v>0</v>
      </c>
      <c r="Z216" s="87">
        <f t="shared" si="134"/>
        <v>0</v>
      </c>
      <c r="AA216" s="87">
        <f t="shared" si="134"/>
        <v>0</v>
      </c>
      <c r="AB216" s="87">
        <f t="shared" si="134"/>
        <v>0</v>
      </c>
      <c r="AC216" s="87">
        <f t="shared" si="134"/>
        <v>0</v>
      </c>
    </row>
    <row r="217" spans="2:29" ht="37.5" hidden="1">
      <c r="B217" s="66"/>
      <c r="C217" s="39" t="s">
        <v>108</v>
      </c>
      <c r="D217" s="112" t="s">
        <v>378</v>
      </c>
      <c r="E217" s="95" t="s">
        <v>25</v>
      </c>
      <c r="F217" s="95" t="s">
        <v>16</v>
      </c>
      <c r="G217" s="16">
        <v>6700010940</v>
      </c>
      <c r="H217" s="95" t="s">
        <v>109</v>
      </c>
      <c r="I217" s="87">
        <f t="shared" si="125"/>
        <v>0</v>
      </c>
      <c r="K217" s="87">
        <v>5436900</v>
      </c>
      <c r="L217" s="87">
        <v>0</v>
      </c>
      <c r="M217" s="87">
        <v>0</v>
      </c>
      <c r="N217" s="87">
        <v>0</v>
      </c>
      <c r="O217" s="87">
        <v>0</v>
      </c>
      <c r="P217" s="87">
        <v>0</v>
      </c>
      <c r="Q217" s="87">
        <v>0</v>
      </c>
      <c r="R217" s="87">
        <v>0</v>
      </c>
      <c r="S217" s="87">
        <v>-5436900</v>
      </c>
      <c r="T217" s="87">
        <v>0</v>
      </c>
      <c r="U217" s="87">
        <v>0</v>
      </c>
      <c r="V217" s="87">
        <v>0</v>
      </c>
      <c r="W217" s="87">
        <v>0</v>
      </c>
      <c r="X217" s="87">
        <v>0</v>
      </c>
      <c r="Y217" s="87">
        <v>0</v>
      </c>
      <c r="Z217" s="87">
        <v>0</v>
      </c>
      <c r="AA217" s="87">
        <v>0</v>
      </c>
      <c r="AB217" s="87">
        <v>0</v>
      </c>
      <c r="AC217" s="87">
        <v>0</v>
      </c>
    </row>
    <row r="218" spans="2:29" ht="37.5">
      <c r="B218" s="66"/>
      <c r="C218" s="39" t="s">
        <v>336</v>
      </c>
      <c r="D218" s="112" t="s">
        <v>378</v>
      </c>
      <c r="E218" s="95" t="s">
        <v>25</v>
      </c>
      <c r="F218" s="95" t="s">
        <v>16</v>
      </c>
      <c r="G218" s="16">
        <v>9900000000</v>
      </c>
      <c r="H218" s="95"/>
      <c r="I218" s="87">
        <f t="shared" si="125"/>
        <v>4772856.7300000004</v>
      </c>
      <c r="V218" s="87">
        <f t="shared" ref="V218:AC220" si="135">V219</f>
        <v>4722856.7300000004</v>
      </c>
      <c r="W218" s="87">
        <f t="shared" si="135"/>
        <v>50000</v>
      </c>
      <c r="X218" s="87">
        <f t="shared" si="135"/>
        <v>0</v>
      </c>
      <c r="Y218" s="87">
        <f t="shared" si="135"/>
        <v>0</v>
      </c>
      <c r="Z218" s="87">
        <f t="shared" si="135"/>
        <v>0</v>
      </c>
      <c r="AA218" s="87">
        <f t="shared" si="135"/>
        <v>0</v>
      </c>
      <c r="AB218" s="87">
        <f t="shared" si="135"/>
        <v>0</v>
      </c>
      <c r="AC218" s="87">
        <f t="shared" si="135"/>
        <v>0</v>
      </c>
    </row>
    <row r="219" spans="2:29" ht="37.5">
      <c r="B219" s="66"/>
      <c r="C219" s="39" t="s">
        <v>354</v>
      </c>
      <c r="D219" s="112" t="s">
        <v>378</v>
      </c>
      <c r="E219" s="95" t="s">
        <v>25</v>
      </c>
      <c r="F219" s="95" t="s">
        <v>16</v>
      </c>
      <c r="G219" s="16">
        <v>9950000000</v>
      </c>
      <c r="H219" s="95"/>
      <c r="I219" s="87">
        <f t="shared" si="125"/>
        <v>4772856.7300000004</v>
      </c>
      <c r="V219" s="87">
        <f t="shared" si="135"/>
        <v>4722856.7300000004</v>
      </c>
      <c r="W219" s="87">
        <f t="shared" si="135"/>
        <v>50000</v>
      </c>
      <c r="X219" s="87">
        <f t="shared" si="135"/>
        <v>0</v>
      </c>
      <c r="Y219" s="87">
        <f t="shared" si="135"/>
        <v>0</v>
      </c>
      <c r="Z219" s="87">
        <f t="shared" si="135"/>
        <v>0</v>
      </c>
      <c r="AA219" s="87">
        <f t="shared" si="135"/>
        <v>0</v>
      </c>
      <c r="AB219" s="87">
        <f t="shared" si="135"/>
        <v>0</v>
      </c>
      <c r="AC219" s="87">
        <f t="shared" si="135"/>
        <v>0</v>
      </c>
    </row>
    <row r="220" spans="2:29" ht="37.5">
      <c r="B220" s="66"/>
      <c r="C220" s="39" t="s">
        <v>354</v>
      </c>
      <c r="D220" s="112" t="s">
        <v>378</v>
      </c>
      <c r="E220" s="95" t="s">
        <v>25</v>
      </c>
      <c r="F220" s="95" t="s">
        <v>16</v>
      </c>
      <c r="G220" s="16">
        <v>9950096010</v>
      </c>
      <c r="H220" s="95"/>
      <c r="I220" s="87">
        <f t="shared" si="125"/>
        <v>4772856.7300000004</v>
      </c>
      <c r="V220" s="87">
        <f t="shared" si="135"/>
        <v>4722856.7300000004</v>
      </c>
      <c r="W220" s="87">
        <f t="shared" si="135"/>
        <v>50000</v>
      </c>
      <c r="X220" s="87">
        <f t="shared" si="135"/>
        <v>0</v>
      </c>
      <c r="Y220" s="87">
        <f t="shared" si="135"/>
        <v>0</v>
      </c>
      <c r="Z220" s="87">
        <f t="shared" si="135"/>
        <v>0</v>
      </c>
      <c r="AA220" s="87">
        <f t="shared" si="135"/>
        <v>0</v>
      </c>
      <c r="AB220" s="87">
        <f t="shared" si="135"/>
        <v>0</v>
      </c>
      <c r="AC220" s="87">
        <f t="shared" si="135"/>
        <v>0</v>
      </c>
    </row>
    <row r="221" spans="2:29" ht="37.5">
      <c r="B221" s="66"/>
      <c r="C221" s="39" t="s">
        <v>195</v>
      </c>
      <c r="D221" s="112" t="s">
        <v>378</v>
      </c>
      <c r="E221" s="95" t="s">
        <v>25</v>
      </c>
      <c r="F221" s="95" t="s">
        <v>16</v>
      </c>
      <c r="G221" s="16">
        <v>9950096010</v>
      </c>
      <c r="H221" s="95" t="s">
        <v>132</v>
      </c>
      <c r="I221" s="87">
        <f t="shared" si="125"/>
        <v>4772856.7300000004</v>
      </c>
      <c r="V221" s="87">
        <v>4722856.7300000004</v>
      </c>
      <c r="W221" s="87">
        <v>50000</v>
      </c>
      <c r="AC221" s="87"/>
    </row>
    <row r="222" spans="2:29">
      <c r="B222" s="66"/>
      <c r="C222" s="39" t="s">
        <v>55</v>
      </c>
      <c r="D222" s="112" t="s">
        <v>378</v>
      </c>
      <c r="E222" s="95" t="s">
        <v>25</v>
      </c>
      <c r="F222" s="95" t="s">
        <v>18</v>
      </c>
      <c r="G222" s="16"/>
      <c r="H222" s="95"/>
      <c r="I222" s="87">
        <f t="shared" si="125"/>
        <v>269646650.88999999</v>
      </c>
      <c r="J222" s="87">
        <f>J237</f>
        <v>161115015</v>
      </c>
      <c r="K222" s="87">
        <f>K237+K223</f>
        <v>11397585</v>
      </c>
      <c r="L222" s="87">
        <f>L237+L223</f>
        <v>54458800</v>
      </c>
      <c r="M222" s="87">
        <f>M237+M223</f>
        <v>0</v>
      </c>
      <c r="N222" s="87">
        <f t="shared" ref="N222:W222" si="136">N237+N223+N266</f>
        <v>4209460</v>
      </c>
      <c r="O222" s="87">
        <f t="shared" si="136"/>
        <v>22000000</v>
      </c>
      <c r="P222" s="87">
        <f t="shared" si="136"/>
        <v>0</v>
      </c>
      <c r="Q222" s="87">
        <f t="shared" si="136"/>
        <v>-20226033.109999999</v>
      </c>
      <c r="R222" s="87">
        <f t="shared" si="136"/>
        <v>-106200</v>
      </c>
      <c r="S222" s="87">
        <f t="shared" si="136"/>
        <v>24003000</v>
      </c>
      <c r="T222" s="87">
        <f t="shared" si="136"/>
        <v>0</v>
      </c>
      <c r="U222" s="87">
        <f t="shared" si="136"/>
        <v>391360</v>
      </c>
      <c r="V222" s="87">
        <f t="shared" si="136"/>
        <v>69009940</v>
      </c>
      <c r="W222" s="87">
        <f t="shared" si="136"/>
        <v>225300</v>
      </c>
      <c r="X222" s="87">
        <f>X237+X266</f>
        <v>349724</v>
      </c>
      <c r="Y222" s="87">
        <f>Y237+Y266</f>
        <v>0</v>
      </c>
      <c r="Z222" s="87">
        <f>Z237+Z266</f>
        <v>0</v>
      </c>
      <c r="AA222" s="87">
        <f>AA237+AA266</f>
        <v>-435000</v>
      </c>
      <c r="AB222" s="87">
        <f>AB237+AB266+AB223</f>
        <v>-56746300</v>
      </c>
      <c r="AC222" s="87">
        <f>AC237</f>
        <v>0</v>
      </c>
    </row>
    <row r="223" spans="2:29" ht="37.5">
      <c r="B223" s="66"/>
      <c r="C223" s="39" t="s">
        <v>121</v>
      </c>
      <c r="D223" s="112" t="s">
        <v>378</v>
      </c>
      <c r="E223" s="95" t="s">
        <v>25</v>
      </c>
      <c r="F223" s="95" t="s">
        <v>18</v>
      </c>
      <c r="G223" s="16">
        <v>5100000000</v>
      </c>
      <c r="H223" s="95"/>
      <c r="I223" s="87">
        <f t="shared" si="125"/>
        <v>71902366.890000001</v>
      </c>
      <c r="K223" s="87">
        <f t="shared" ref="K223:AC223" si="137">K224+K226</f>
        <v>21787400</v>
      </c>
      <c r="L223" s="87">
        <f t="shared" si="137"/>
        <v>0</v>
      </c>
      <c r="M223" s="87">
        <f t="shared" si="137"/>
        <v>0</v>
      </c>
      <c r="N223" s="87">
        <f t="shared" si="137"/>
        <v>0</v>
      </c>
      <c r="O223" s="87">
        <f t="shared" si="137"/>
        <v>0</v>
      </c>
      <c r="P223" s="87">
        <f t="shared" si="137"/>
        <v>0</v>
      </c>
      <c r="Q223" s="87">
        <f t="shared" si="137"/>
        <v>13259966.890000001</v>
      </c>
      <c r="R223" s="87">
        <f t="shared" si="137"/>
        <v>0</v>
      </c>
      <c r="S223" s="87">
        <f t="shared" si="137"/>
        <v>24000000</v>
      </c>
      <c r="T223" s="87">
        <f t="shared" si="137"/>
        <v>0</v>
      </c>
      <c r="U223" s="87">
        <f t="shared" si="137"/>
        <v>391360</v>
      </c>
      <c r="V223" s="87">
        <f t="shared" si="137"/>
        <v>-391360</v>
      </c>
      <c r="W223" s="87">
        <f t="shared" si="137"/>
        <v>200000</v>
      </c>
      <c r="X223" s="87">
        <f t="shared" si="137"/>
        <v>0</v>
      </c>
      <c r="Y223" s="87">
        <f t="shared" si="137"/>
        <v>0</v>
      </c>
      <c r="Z223" s="87">
        <f t="shared" si="137"/>
        <v>0</v>
      </c>
      <c r="AA223" s="87">
        <f t="shared" si="137"/>
        <v>0</v>
      </c>
      <c r="AB223" s="87">
        <f t="shared" si="137"/>
        <v>12655000</v>
      </c>
      <c r="AC223" s="87">
        <f t="shared" si="137"/>
        <v>0</v>
      </c>
    </row>
    <row r="224" spans="2:29" ht="56.25" hidden="1">
      <c r="B224" s="66"/>
      <c r="C224" s="39" t="s">
        <v>123</v>
      </c>
      <c r="D224" s="112" t="s">
        <v>378</v>
      </c>
      <c r="E224" s="95" t="s">
        <v>25</v>
      </c>
      <c r="F224" s="95" t="s">
        <v>18</v>
      </c>
      <c r="G224" s="16">
        <v>5100010860</v>
      </c>
      <c r="H224" s="95"/>
      <c r="I224" s="87">
        <f t="shared" si="125"/>
        <v>0</v>
      </c>
      <c r="K224" s="87">
        <f t="shared" ref="K224:AC224" si="138">K225</f>
        <v>17903000</v>
      </c>
      <c r="L224" s="87">
        <f t="shared" si="138"/>
        <v>-17903000</v>
      </c>
      <c r="M224" s="87">
        <f t="shared" si="138"/>
        <v>0</v>
      </c>
      <c r="N224" s="87">
        <f t="shared" si="138"/>
        <v>0</v>
      </c>
      <c r="O224" s="87">
        <f t="shared" si="138"/>
        <v>0</v>
      </c>
      <c r="P224" s="87">
        <f t="shared" si="138"/>
        <v>0</v>
      </c>
      <c r="Q224" s="87">
        <f t="shared" si="138"/>
        <v>0</v>
      </c>
      <c r="R224" s="87">
        <f t="shared" si="138"/>
        <v>0</v>
      </c>
      <c r="S224" s="87">
        <f t="shared" si="138"/>
        <v>0</v>
      </c>
      <c r="T224" s="87">
        <f t="shared" si="138"/>
        <v>0</v>
      </c>
      <c r="U224" s="87">
        <f t="shared" si="138"/>
        <v>0</v>
      </c>
      <c r="V224" s="87">
        <f t="shared" si="138"/>
        <v>0</v>
      </c>
      <c r="W224" s="87">
        <f t="shared" si="138"/>
        <v>0</v>
      </c>
      <c r="X224" s="87">
        <f t="shared" si="138"/>
        <v>0</v>
      </c>
      <c r="Y224" s="87">
        <f t="shared" si="138"/>
        <v>0</v>
      </c>
      <c r="Z224" s="87">
        <f t="shared" si="138"/>
        <v>0</v>
      </c>
      <c r="AA224" s="87">
        <f t="shared" si="138"/>
        <v>0</v>
      </c>
      <c r="AB224" s="87">
        <f t="shared" si="138"/>
        <v>0</v>
      </c>
      <c r="AC224" s="87">
        <f t="shared" si="138"/>
        <v>0</v>
      </c>
    </row>
    <row r="225" spans="2:29" ht="37.5" hidden="1">
      <c r="B225" s="66"/>
      <c r="C225" s="39" t="s">
        <v>124</v>
      </c>
      <c r="D225" s="112" t="s">
        <v>378</v>
      </c>
      <c r="E225" s="95" t="s">
        <v>25</v>
      </c>
      <c r="F225" s="95" t="s">
        <v>18</v>
      </c>
      <c r="G225" s="16">
        <v>5100010860</v>
      </c>
      <c r="H225" s="95" t="s">
        <v>125</v>
      </c>
      <c r="I225" s="87">
        <f t="shared" si="125"/>
        <v>0</v>
      </c>
      <c r="K225" s="87">
        <v>17903000</v>
      </c>
      <c r="L225" s="87">
        <v>-17903000</v>
      </c>
      <c r="M225" s="87">
        <v>0</v>
      </c>
      <c r="N225" s="87">
        <v>0</v>
      </c>
      <c r="O225" s="87">
        <v>0</v>
      </c>
      <c r="P225" s="87">
        <v>0</v>
      </c>
      <c r="Q225" s="87">
        <v>0</v>
      </c>
      <c r="R225" s="87">
        <v>0</v>
      </c>
      <c r="S225" s="87">
        <v>0</v>
      </c>
      <c r="T225" s="87">
        <v>0</v>
      </c>
      <c r="U225" s="87">
        <v>0</v>
      </c>
      <c r="V225" s="87">
        <v>0</v>
      </c>
      <c r="W225" s="87">
        <v>0</v>
      </c>
      <c r="X225" s="87">
        <v>0</v>
      </c>
      <c r="Y225" s="87">
        <v>0</v>
      </c>
      <c r="Z225" s="87">
        <v>0</v>
      </c>
      <c r="AA225" s="87">
        <v>0</v>
      </c>
      <c r="AB225" s="87">
        <v>0</v>
      </c>
      <c r="AC225" s="87">
        <v>0</v>
      </c>
    </row>
    <row r="226" spans="2:29" ht="37.5">
      <c r="B226" s="66"/>
      <c r="C226" s="39" t="s">
        <v>137</v>
      </c>
      <c r="D226" s="112" t="s">
        <v>378</v>
      </c>
      <c r="E226" s="95" t="s">
        <v>25</v>
      </c>
      <c r="F226" s="95" t="s">
        <v>18</v>
      </c>
      <c r="G226" s="16">
        <v>5150000000</v>
      </c>
      <c r="H226" s="95"/>
      <c r="I226" s="87">
        <f t="shared" si="125"/>
        <v>71902366.890000001</v>
      </c>
      <c r="K226" s="87">
        <f>K227</f>
        <v>3884400</v>
      </c>
      <c r="L226" s="87">
        <f>L227</f>
        <v>17903000</v>
      </c>
      <c r="M226" s="87">
        <f>M227</f>
        <v>0</v>
      </c>
      <c r="N226" s="87">
        <f>N227</f>
        <v>0</v>
      </c>
      <c r="O226" s="87">
        <f>O227</f>
        <v>0</v>
      </c>
      <c r="P226" s="87">
        <f>P227+P233</f>
        <v>0</v>
      </c>
      <c r="Q226" s="87">
        <f>Q227+Q233</f>
        <v>13259966.890000001</v>
      </c>
      <c r="R226" s="87">
        <f>R227+R233</f>
        <v>0</v>
      </c>
      <c r="S226" s="87">
        <f>S227+S233</f>
        <v>24000000</v>
      </c>
      <c r="T226" s="87">
        <f>T227+T233+T235</f>
        <v>0</v>
      </c>
      <c r="U226" s="87">
        <f>U227+U233+U235</f>
        <v>391360</v>
      </c>
      <c r="V226" s="87">
        <f>V227+V233+V235</f>
        <v>-391360</v>
      </c>
      <c r="W226" s="87">
        <f t="shared" ref="W226:AC226" si="139">W227+W233+W235+W231</f>
        <v>200000</v>
      </c>
      <c r="X226" s="87">
        <f t="shared" si="139"/>
        <v>0</v>
      </c>
      <c r="Y226" s="87">
        <f t="shared" si="139"/>
        <v>0</v>
      </c>
      <c r="Z226" s="87">
        <f t="shared" si="139"/>
        <v>0</v>
      </c>
      <c r="AA226" s="87">
        <f t="shared" si="139"/>
        <v>0</v>
      </c>
      <c r="AB226" s="87">
        <f t="shared" si="139"/>
        <v>12655000</v>
      </c>
      <c r="AC226" s="87">
        <f t="shared" si="139"/>
        <v>0</v>
      </c>
    </row>
    <row r="227" spans="2:29" ht="37.5">
      <c r="B227" s="66"/>
      <c r="C227" s="39" t="s">
        <v>137</v>
      </c>
      <c r="D227" s="112" t="s">
        <v>378</v>
      </c>
      <c r="E227" s="95" t="s">
        <v>25</v>
      </c>
      <c r="F227" s="95" t="s">
        <v>18</v>
      </c>
      <c r="G227" s="16">
        <v>5150010720</v>
      </c>
      <c r="H227" s="95"/>
      <c r="I227" s="87">
        <f t="shared" si="125"/>
        <v>62626566.890000001</v>
      </c>
      <c r="K227" s="87">
        <f>K228</f>
        <v>3884400</v>
      </c>
      <c r="L227" s="87">
        <f>L228+L229</f>
        <v>17903000</v>
      </c>
      <c r="M227" s="87">
        <f t="shared" ref="M227:AC227" si="140">M228+M229+M230</f>
        <v>0</v>
      </c>
      <c r="N227" s="87">
        <f t="shared" si="140"/>
        <v>0</v>
      </c>
      <c r="O227" s="87">
        <f t="shared" si="140"/>
        <v>0</v>
      </c>
      <c r="P227" s="87">
        <f t="shared" si="140"/>
        <v>-556600</v>
      </c>
      <c r="Q227" s="87">
        <f t="shared" si="140"/>
        <v>4540766.8899999997</v>
      </c>
      <c r="R227" s="87">
        <f t="shared" si="140"/>
        <v>0</v>
      </c>
      <c r="S227" s="87">
        <f t="shared" si="140"/>
        <v>24000000</v>
      </c>
      <c r="T227" s="87">
        <f t="shared" si="140"/>
        <v>0</v>
      </c>
      <c r="U227" s="87">
        <f t="shared" si="140"/>
        <v>0</v>
      </c>
      <c r="V227" s="87">
        <f t="shared" si="140"/>
        <v>0</v>
      </c>
      <c r="W227" s="87">
        <f t="shared" si="140"/>
        <v>0</v>
      </c>
      <c r="X227" s="87">
        <f t="shared" si="140"/>
        <v>0</v>
      </c>
      <c r="Y227" s="87">
        <f t="shared" si="140"/>
        <v>0</v>
      </c>
      <c r="Z227" s="87">
        <f t="shared" si="140"/>
        <v>0</v>
      </c>
      <c r="AA227" s="87">
        <f t="shared" si="140"/>
        <v>0</v>
      </c>
      <c r="AB227" s="87">
        <f t="shared" si="140"/>
        <v>12855000</v>
      </c>
      <c r="AC227" s="87">
        <f t="shared" si="140"/>
        <v>0</v>
      </c>
    </row>
    <row r="228" spans="2:29" ht="37.5">
      <c r="B228" s="66"/>
      <c r="C228" s="39" t="s">
        <v>108</v>
      </c>
      <c r="D228" s="112" t="s">
        <v>378</v>
      </c>
      <c r="E228" s="95" t="s">
        <v>25</v>
      </c>
      <c r="F228" s="95" t="s">
        <v>18</v>
      </c>
      <c r="G228" s="16">
        <v>5150010720</v>
      </c>
      <c r="H228" s="95" t="s">
        <v>109</v>
      </c>
      <c r="I228" s="87">
        <f t="shared" si="125"/>
        <v>1116261</v>
      </c>
      <c r="K228" s="87">
        <v>3884400</v>
      </c>
      <c r="L228" s="87">
        <v>0</v>
      </c>
      <c r="M228" s="87">
        <v>-2768139</v>
      </c>
      <c r="N228" s="87">
        <v>0</v>
      </c>
      <c r="O228" s="87">
        <v>0</v>
      </c>
      <c r="P228" s="87">
        <v>0</v>
      </c>
      <c r="Q228" s="87">
        <v>0</v>
      </c>
      <c r="R228" s="87">
        <v>0</v>
      </c>
      <c r="S228" s="87">
        <v>0</v>
      </c>
      <c r="T228" s="87">
        <v>0</v>
      </c>
      <c r="U228" s="87">
        <v>0</v>
      </c>
      <c r="V228" s="87">
        <v>0</v>
      </c>
      <c r="W228" s="87">
        <v>0</v>
      </c>
      <c r="X228" s="87">
        <v>0</v>
      </c>
      <c r="Y228" s="87">
        <v>0</v>
      </c>
      <c r="Z228" s="87">
        <v>0</v>
      </c>
      <c r="AA228" s="87">
        <v>0</v>
      </c>
      <c r="AB228" s="87">
        <v>0</v>
      </c>
      <c r="AC228" s="87">
        <v>0</v>
      </c>
    </row>
    <row r="229" spans="2:29" ht="37.5">
      <c r="B229" s="66"/>
      <c r="C229" s="39" t="s">
        <v>124</v>
      </c>
      <c r="D229" s="112" t="s">
        <v>378</v>
      </c>
      <c r="E229" s="95" t="s">
        <v>25</v>
      </c>
      <c r="F229" s="95" t="s">
        <v>18</v>
      </c>
      <c r="G229" s="16">
        <v>5150010720</v>
      </c>
      <c r="H229" s="95" t="s">
        <v>125</v>
      </c>
      <c r="I229" s="87">
        <f t="shared" si="125"/>
        <v>58742166.890000001</v>
      </c>
      <c r="L229" s="87">
        <v>17903000</v>
      </c>
      <c r="M229" s="87">
        <v>0</v>
      </c>
      <c r="N229" s="87">
        <v>0</v>
      </c>
      <c r="O229" s="87">
        <v>0</v>
      </c>
      <c r="P229" s="87">
        <v>-556600</v>
      </c>
      <c r="Q229" s="87">
        <v>4540766.8899999997</v>
      </c>
      <c r="S229" s="87">
        <v>24000000</v>
      </c>
      <c r="T229" s="87">
        <v>0</v>
      </c>
      <c r="U229" s="87">
        <v>0</v>
      </c>
      <c r="V229" s="87">
        <v>0</v>
      </c>
      <c r="W229" s="87">
        <v>0</v>
      </c>
      <c r="X229" s="87">
        <v>0</v>
      </c>
      <c r="Y229" s="87">
        <v>0</v>
      </c>
      <c r="Z229" s="87">
        <v>0</v>
      </c>
      <c r="AA229" s="87">
        <v>0</v>
      </c>
      <c r="AB229" s="87">
        <v>12855000</v>
      </c>
      <c r="AC229" s="87">
        <v>0</v>
      </c>
    </row>
    <row r="230" spans="2:29">
      <c r="B230" s="66"/>
      <c r="C230" s="39" t="s">
        <v>138</v>
      </c>
      <c r="D230" s="112" t="s">
        <v>378</v>
      </c>
      <c r="E230" s="95" t="s">
        <v>25</v>
      </c>
      <c r="F230" s="95" t="s">
        <v>18</v>
      </c>
      <c r="G230" s="16">
        <v>5150010720</v>
      </c>
      <c r="H230" s="95" t="s">
        <v>139</v>
      </c>
      <c r="I230" s="87">
        <f t="shared" si="125"/>
        <v>2768139</v>
      </c>
      <c r="M230" s="87">
        <v>2768139</v>
      </c>
      <c r="N230" s="87">
        <v>0</v>
      </c>
      <c r="O230" s="87">
        <v>0</v>
      </c>
      <c r="P230" s="87">
        <v>0</v>
      </c>
      <c r="Q230" s="87">
        <v>0</v>
      </c>
      <c r="R230" s="87">
        <v>0</v>
      </c>
      <c r="S230" s="87">
        <v>0</v>
      </c>
      <c r="T230" s="87">
        <v>0</v>
      </c>
      <c r="U230" s="87">
        <v>0</v>
      </c>
      <c r="V230" s="87">
        <v>0</v>
      </c>
      <c r="W230" s="87">
        <v>0</v>
      </c>
      <c r="X230" s="87">
        <v>0</v>
      </c>
      <c r="Y230" s="87">
        <v>0</v>
      </c>
      <c r="Z230" s="87">
        <v>0</v>
      </c>
      <c r="AA230" s="87">
        <v>0</v>
      </c>
      <c r="AB230" s="87">
        <v>0</v>
      </c>
      <c r="AC230" s="87">
        <v>0</v>
      </c>
    </row>
    <row r="231" spans="2:29" ht="56.25" hidden="1">
      <c r="B231" s="66"/>
      <c r="C231" s="39" t="s">
        <v>140</v>
      </c>
      <c r="D231" s="112" t="s">
        <v>378</v>
      </c>
      <c r="E231" s="95" t="s">
        <v>25</v>
      </c>
      <c r="F231" s="95" t="s">
        <v>18</v>
      </c>
      <c r="G231" s="16">
        <v>5150011050</v>
      </c>
      <c r="H231" s="95"/>
      <c r="I231" s="87">
        <f t="shared" si="125"/>
        <v>0</v>
      </c>
      <c r="W231" s="87">
        <f t="shared" ref="W231:AC231" si="141">W232</f>
        <v>200000</v>
      </c>
      <c r="X231" s="87">
        <f t="shared" si="141"/>
        <v>0</v>
      </c>
      <c r="Y231" s="87">
        <f t="shared" si="141"/>
        <v>0</v>
      </c>
      <c r="Z231" s="87">
        <f t="shared" si="141"/>
        <v>0</v>
      </c>
      <c r="AA231" s="87">
        <f t="shared" si="141"/>
        <v>0</v>
      </c>
      <c r="AB231" s="87">
        <f t="shared" si="141"/>
        <v>-200000</v>
      </c>
      <c r="AC231" s="87">
        <f t="shared" si="141"/>
        <v>0</v>
      </c>
    </row>
    <row r="232" spans="2:29" ht="37.5" hidden="1">
      <c r="B232" s="66"/>
      <c r="C232" s="39" t="s">
        <v>108</v>
      </c>
      <c r="D232" s="112" t="s">
        <v>378</v>
      </c>
      <c r="E232" s="95" t="s">
        <v>25</v>
      </c>
      <c r="F232" s="95" t="s">
        <v>18</v>
      </c>
      <c r="G232" s="16">
        <v>5150011050</v>
      </c>
      <c r="H232" s="95" t="s">
        <v>109</v>
      </c>
      <c r="I232" s="87">
        <f t="shared" si="125"/>
        <v>0</v>
      </c>
      <c r="W232" s="87">
        <v>200000</v>
      </c>
      <c r="AB232" s="87">
        <v>-200000</v>
      </c>
      <c r="AC232" s="87"/>
    </row>
    <row r="233" spans="2:29" ht="93.75">
      <c r="B233" s="66"/>
      <c r="C233" s="39" t="s">
        <v>141</v>
      </c>
      <c r="D233" s="112" t="s">
        <v>378</v>
      </c>
      <c r="E233" s="95" t="s">
        <v>25</v>
      </c>
      <c r="F233" s="95" t="s">
        <v>18</v>
      </c>
      <c r="G233" s="16" t="s">
        <v>142</v>
      </c>
      <c r="H233" s="95"/>
      <c r="I233" s="87">
        <f t="shared" si="125"/>
        <v>9275800</v>
      </c>
      <c r="P233" s="87">
        <f t="shared" ref="P233:AC233" si="142">P234</f>
        <v>556600</v>
      </c>
      <c r="Q233" s="87">
        <f t="shared" si="142"/>
        <v>8719200</v>
      </c>
      <c r="R233" s="87">
        <f t="shared" si="142"/>
        <v>0</v>
      </c>
      <c r="S233" s="87">
        <f t="shared" si="142"/>
        <v>0</v>
      </c>
      <c r="T233" s="87">
        <f t="shared" si="142"/>
        <v>0</v>
      </c>
      <c r="U233" s="87">
        <f t="shared" si="142"/>
        <v>0</v>
      </c>
      <c r="V233" s="87">
        <f t="shared" si="142"/>
        <v>0</v>
      </c>
      <c r="W233" s="87">
        <f t="shared" si="142"/>
        <v>0</v>
      </c>
      <c r="X233" s="87">
        <f t="shared" si="142"/>
        <v>0</v>
      </c>
      <c r="Y233" s="87">
        <f t="shared" si="142"/>
        <v>0</v>
      </c>
      <c r="Z233" s="87">
        <f t="shared" si="142"/>
        <v>0</v>
      </c>
      <c r="AA233" s="87">
        <f t="shared" si="142"/>
        <v>0</v>
      </c>
      <c r="AB233" s="87">
        <f t="shared" si="142"/>
        <v>0</v>
      </c>
      <c r="AC233" s="87">
        <f t="shared" si="142"/>
        <v>0</v>
      </c>
    </row>
    <row r="234" spans="2:29" ht="37.5">
      <c r="B234" s="66"/>
      <c r="C234" s="39" t="s">
        <v>124</v>
      </c>
      <c r="D234" s="112" t="s">
        <v>378</v>
      </c>
      <c r="E234" s="95" t="s">
        <v>25</v>
      </c>
      <c r="F234" s="95" t="s">
        <v>18</v>
      </c>
      <c r="G234" s="16" t="s">
        <v>142</v>
      </c>
      <c r="H234" s="95" t="s">
        <v>125</v>
      </c>
      <c r="I234" s="87">
        <f t="shared" si="125"/>
        <v>9275800</v>
      </c>
      <c r="P234" s="87">
        <v>556600</v>
      </c>
      <c r="Q234" s="87">
        <v>8719200</v>
      </c>
      <c r="AC234" s="87"/>
    </row>
    <row r="235" spans="2:29" ht="93.75" hidden="1">
      <c r="B235" s="66"/>
      <c r="C235" s="39" t="s">
        <v>141</v>
      </c>
      <c r="D235" s="112" t="s">
        <v>378</v>
      </c>
      <c r="E235" s="95" t="s">
        <v>25</v>
      </c>
      <c r="F235" s="95" t="s">
        <v>18</v>
      </c>
      <c r="G235" s="16" t="s">
        <v>143</v>
      </c>
      <c r="H235" s="95"/>
      <c r="I235" s="87">
        <f t="shared" si="125"/>
        <v>0</v>
      </c>
      <c r="T235" s="87">
        <f t="shared" ref="T235:AC235" si="143">T236</f>
        <v>0</v>
      </c>
      <c r="U235" s="87">
        <f t="shared" si="143"/>
        <v>391360</v>
      </c>
      <c r="V235" s="87">
        <f t="shared" si="143"/>
        <v>-391360</v>
      </c>
      <c r="W235" s="87">
        <f t="shared" si="143"/>
        <v>0</v>
      </c>
      <c r="X235" s="87">
        <f t="shared" si="143"/>
        <v>0</v>
      </c>
      <c r="Y235" s="87">
        <f t="shared" si="143"/>
        <v>0</v>
      </c>
      <c r="Z235" s="87">
        <f t="shared" si="143"/>
        <v>0</v>
      </c>
      <c r="AA235" s="87">
        <f t="shared" si="143"/>
        <v>0</v>
      </c>
      <c r="AB235" s="87">
        <f t="shared" si="143"/>
        <v>0</v>
      </c>
      <c r="AC235" s="87">
        <f t="shared" si="143"/>
        <v>0</v>
      </c>
    </row>
    <row r="236" spans="2:29" ht="37.5" hidden="1">
      <c r="B236" s="66"/>
      <c r="C236" s="39" t="s">
        <v>124</v>
      </c>
      <c r="D236" s="112" t="s">
        <v>378</v>
      </c>
      <c r="E236" s="95" t="s">
        <v>25</v>
      </c>
      <c r="F236" s="95" t="s">
        <v>18</v>
      </c>
      <c r="G236" s="16" t="s">
        <v>143</v>
      </c>
      <c r="H236" s="95" t="s">
        <v>125</v>
      </c>
      <c r="I236" s="87">
        <f t="shared" si="125"/>
        <v>0</v>
      </c>
      <c r="U236" s="87">
        <v>391360</v>
      </c>
      <c r="V236" s="87">
        <v>-391360</v>
      </c>
      <c r="W236" s="87">
        <v>0</v>
      </c>
      <c r="X236" s="87">
        <v>0</v>
      </c>
      <c r="Y236" s="87">
        <v>0</v>
      </c>
      <c r="Z236" s="87">
        <v>0</v>
      </c>
      <c r="AA236" s="87">
        <v>0</v>
      </c>
      <c r="AB236" s="87">
        <v>0</v>
      </c>
      <c r="AC236" s="87">
        <v>0</v>
      </c>
    </row>
    <row r="237" spans="2:29" ht="37.5">
      <c r="B237" s="66"/>
      <c r="C237" s="39" t="s">
        <v>267</v>
      </c>
      <c r="D237" s="112" t="s">
        <v>378</v>
      </c>
      <c r="E237" s="95" t="s">
        <v>25</v>
      </c>
      <c r="F237" s="95" t="s">
        <v>18</v>
      </c>
      <c r="G237" s="16">
        <v>6500000000</v>
      </c>
      <c r="H237" s="95"/>
      <c r="I237" s="87">
        <f t="shared" si="125"/>
        <v>197252424</v>
      </c>
      <c r="J237" s="87">
        <f t="shared" ref="J237:AC237" si="144">J259+J238</f>
        <v>161115015</v>
      </c>
      <c r="K237" s="87">
        <f t="shared" si="144"/>
        <v>-10389815</v>
      </c>
      <c r="L237" s="87">
        <f t="shared" si="144"/>
        <v>54458800</v>
      </c>
      <c r="M237" s="87">
        <f t="shared" si="144"/>
        <v>0</v>
      </c>
      <c r="N237" s="87">
        <f t="shared" si="144"/>
        <v>4067600</v>
      </c>
      <c r="O237" s="87">
        <f t="shared" si="144"/>
        <v>22000000</v>
      </c>
      <c r="P237" s="87">
        <f t="shared" si="144"/>
        <v>0</v>
      </c>
      <c r="Q237" s="87">
        <f t="shared" si="144"/>
        <v>-33486000</v>
      </c>
      <c r="R237" s="87">
        <f t="shared" si="144"/>
        <v>-106200</v>
      </c>
      <c r="S237" s="87">
        <f t="shared" si="144"/>
        <v>3000</v>
      </c>
      <c r="T237" s="87">
        <f t="shared" si="144"/>
        <v>0</v>
      </c>
      <c r="U237" s="87">
        <f t="shared" si="144"/>
        <v>0</v>
      </c>
      <c r="V237" s="87">
        <f t="shared" si="144"/>
        <v>69401300</v>
      </c>
      <c r="W237" s="87">
        <f t="shared" si="144"/>
        <v>25300</v>
      </c>
      <c r="X237" s="87">
        <f t="shared" si="144"/>
        <v>-276</v>
      </c>
      <c r="Y237" s="87">
        <f t="shared" si="144"/>
        <v>0</v>
      </c>
      <c r="Z237" s="87">
        <f t="shared" si="144"/>
        <v>0</v>
      </c>
      <c r="AA237" s="87">
        <f t="shared" si="144"/>
        <v>-435000</v>
      </c>
      <c r="AB237" s="87">
        <f t="shared" si="144"/>
        <v>-69401300</v>
      </c>
      <c r="AC237" s="87">
        <f t="shared" si="144"/>
        <v>0</v>
      </c>
    </row>
    <row r="238" spans="2:29" ht="37.5">
      <c r="B238" s="66"/>
      <c r="C238" s="39" t="s">
        <v>288</v>
      </c>
      <c r="D238" s="112" t="s">
        <v>378</v>
      </c>
      <c r="E238" s="95" t="s">
        <v>25</v>
      </c>
      <c r="F238" s="95" t="s">
        <v>18</v>
      </c>
      <c r="G238" s="16">
        <v>6540000000</v>
      </c>
      <c r="H238" s="95"/>
      <c r="I238" s="87">
        <f t="shared" si="125"/>
        <v>28116200</v>
      </c>
      <c r="J238" s="87">
        <f>J243+J253+J251</f>
        <v>98987300</v>
      </c>
      <c r="K238" s="87">
        <f>K243+K253+K251+K239+K249</f>
        <v>-8037700</v>
      </c>
      <c r="L238" s="87">
        <f>L243+L253+L251+L239+L249</f>
        <v>-67074500</v>
      </c>
      <c r="M238" s="87">
        <f>M243+M253+M251+M239+M249</f>
        <v>0</v>
      </c>
      <c r="N238" s="87">
        <f>N243+N253+N251+N239+N249+N241</f>
        <v>4067600</v>
      </c>
      <c r="O238" s="87">
        <f>O243+O253+O251+O239+O249+O241</f>
        <v>0</v>
      </c>
      <c r="P238" s="87">
        <f>P243+P253+P251+P239+P249+P241</f>
        <v>0</v>
      </c>
      <c r="Q238" s="87">
        <f>Q243+Q253+Q251+Q239+Q249+Q241</f>
        <v>1066300</v>
      </c>
      <c r="R238" s="87">
        <f>R243+R253+R251+R239+R249+R241</f>
        <v>0</v>
      </c>
      <c r="S238" s="87">
        <f>S243+S253+S251+S239+S249+S241+S257</f>
        <v>0</v>
      </c>
      <c r="T238" s="87">
        <f>T243+T253+T251+T239+T249+T241+T257</f>
        <v>0</v>
      </c>
      <c r="U238" s="87">
        <f>U243+U253+U251+U239+U249+U241+U257</f>
        <v>0</v>
      </c>
      <c r="V238" s="87">
        <f>V243+V253+V251+V239+V249+V241+V257+V245+V247</f>
        <v>69401300</v>
      </c>
      <c r="W238" s="87">
        <f>W243+W253+W251+W239+W249+W241+W257+W245+W247</f>
        <v>-467600</v>
      </c>
      <c r="X238" s="87">
        <f>X243+X253+X251+X255</f>
        <v>9800</v>
      </c>
      <c r="Y238" s="87">
        <f>Y243+Y253+Y251+Y255</f>
        <v>0</v>
      </c>
      <c r="Z238" s="87">
        <f>Z243+Z253+Z251+Z255</f>
        <v>0</v>
      </c>
      <c r="AA238" s="87">
        <f>AA243+AA253+AA251+AA255+AA239</f>
        <v>-435000</v>
      </c>
      <c r="AB238" s="87">
        <f>AB243+AB253+AB251+AB255+AB239+AB245+AB247</f>
        <v>-69401300</v>
      </c>
      <c r="AC238" s="87">
        <f>AC243+AC253+AC251</f>
        <v>0</v>
      </c>
    </row>
    <row r="239" spans="2:29">
      <c r="B239" s="66"/>
      <c r="C239" s="39" t="s">
        <v>289</v>
      </c>
      <c r="D239" s="112" t="s">
        <v>378</v>
      </c>
      <c r="E239" s="95" t="s">
        <v>25</v>
      </c>
      <c r="F239" s="95" t="s">
        <v>18</v>
      </c>
      <c r="G239" s="16">
        <v>6540010280</v>
      </c>
      <c r="H239" s="95"/>
      <c r="I239" s="87">
        <f t="shared" si="125"/>
        <v>766400</v>
      </c>
      <c r="K239" s="87">
        <f t="shared" ref="K239:AC239" si="145">K240</f>
        <v>435000</v>
      </c>
      <c r="L239" s="87">
        <f t="shared" si="145"/>
        <v>0</v>
      </c>
      <c r="M239" s="87">
        <f t="shared" si="145"/>
        <v>0</v>
      </c>
      <c r="N239" s="87">
        <f t="shared" si="145"/>
        <v>0</v>
      </c>
      <c r="O239" s="87">
        <f t="shared" si="145"/>
        <v>0</v>
      </c>
      <c r="P239" s="87">
        <f t="shared" si="145"/>
        <v>0</v>
      </c>
      <c r="Q239" s="87">
        <f t="shared" si="145"/>
        <v>766400</v>
      </c>
      <c r="R239" s="87">
        <f t="shared" si="145"/>
        <v>0</v>
      </c>
      <c r="S239" s="87">
        <f t="shared" si="145"/>
        <v>0</v>
      </c>
      <c r="T239" s="87">
        <f t="shared" si="145"/>
        <v>0</v>
      </c>
      <c r="U239" s="87">
        <f t="shared" si="145"/>
        <v>0</v>
      </c>
      <c r="V239" s="87">
        <f t="shared" si="145"/>
        <v>0</v>
      </c>
      <c r="W239" s="87">
        <f t="shared" si="145"/>
        <v>0</v>
      </c>
      <c r="X239" s="87">
        <f t="shared" si="145"/>
        <v>0</v>
      </c>
      <c r="Y239" s="87">
        <f t="shared" si="145"/>
        <v>0</v>
      </c>
      <c r="Z239" s="87">
        <f t="shared" si="145"/>
        <v>0</v>
      </c>
      <c r="AA239" s="87">
        <f t="shared" si="145"/>
        <v>-435000</v>
      </c>
      <c r="AB239" s="87">
        <f t="shared" si="145"/>
        <v>0</v>
      </c>
      <c r="AC239" s="87">
        <f t="shared" si="145"/>
        <v>0</v>
      </c>
    </row>
    <row r="240" spans="2:29" ht="37.5">
      <c r="B240" s="66"/>
      <c r="C240" s="39" t="s">
        <v>124</v>
      </c>
      <c r="D240" s="112" t="s">
        <v>378</v>
      </c>
      <c r="E240" s="95" t="s">
        <v>25</v>
      </c>
      <c r="F240" s="95" t="s">
        <v>18</v>
      </c>
      <c r="G240" s="16">
        <v>6540010280</v>
      </c>
      <c r="H240" s="95" t="s">
        <v>125</v>
      </c>
      <c r="I240" s="87">
        <f t="shared" si="125"/>
        <v>766400</v>
      </c>
      <c r="K240" s="87">
        <v>435000</v>
      </c>
      <c r="L240" s="87">
        <v>0</v>
      </c>
      <c r="M240" s="87">
        <v>0</v>
      </c>
      <c r="N240" s="87">
        <v>0</v>
      </c>
      <c r="O240" s="87">
        <v>0</v>
      </c>
      <c r="P240" s="87">
        <v>0</v>
      </c>
      <c r="Q240" s="87">
        <v>766400</v>
      </c>
      <c r="AA240" s="87">
        <v>-435000</v>
      </c>
      <c r="AC240" s="87"/>
    </row>
    <row r="241" spans="2:29">
      <c r="B241" s="66"/>
      <c r="C241" s="39" t="s">
        <v>290</v>
      </c>
      <c r="D241" s="112" t="s">
        <v>378</v>
      </c>
      <c r="E241" s="95" t="s">
        <v>25</v>
      </c>
      <c r="F241" s="95" t="s">
        <v>18</v>
      </c>
      <c r="G241" s="16">
        <v>6540010290</v>
      </c>
      <c r="H241" s="95"/>
      <c r="I241" s="87">
        <f t="shared" si="125"/>
        <v>1099900</v>
      </c>
      <c r="N241" s="87">
        <f t="shared" ref="N241:AC241" si="146">N242</f>
        <v>800000</v>
      </c>
      <c r="O241" s="87">
        <f t="shared" si="146"/>
        <v>0</v>
      </c>
      <c r="P241" s="87">
        <f t="shared" si="146"/>
        <v>0</v>
      </c>
      <c r="Q241" s="87">
        <f t="shared" si="146"/>
        <v>299900</v>
      </c>
      <c r="R241" s="87">
        <f t="shared" si="146"/>
        <v>0</v>
      </c>
      <c r="S241" s="87">
        <f t="shared" si="146"/>
        <v>0</v>
      </c>
      <c r="T241" s="87">
        <f t="shared" si="146"/>
        <v>0</v>
      </c>
      <c r="U241" s="87">
        <f t="shared" si="146"/>
        <v>0</v>
      </c>
      <c r="V241" s="87">
        <f t="shared" si="146"/>
        <v>0</v>
      </c>
      <c r="W241" s="87">
        <f t="shared" si="146"/>
        <v>0</v>
      </c>
      <c r="X241" s="87">
        <f t="shared" si="146"/>
        <v>0</v>
      </c>
      <c r="Y241" s="87">
        <f t="shared" si="146"/>
        <v>0</v>
      </c>
      <c r="Z241" s="87">
        <f t="shared" si="146"/>
        <v>0</v>
      </c>
      <c r="AA241" s="87">
        <f t="shared" si="146"/>
        <v>0</v>
      </c>
      <c r="AB241" s="87">
        <f t="shared" si="146"/>
        <v>0</v>
      </c>
      <c r="AC241" s="87">
        <f t="shared" si="146"/>
        <v>0</v>
      </c>
    </row>
    <row r="242" spans="2:29" ht="37.5">
      <c r="B242" s="66"/>
      <c r="C242" s="39" t="s">
        <v>124</v>
      </c>
      <c r="D242" s="112" t="s">
        <v>378</v>
      </c>
      <c r="E242" s="95" t="s">
        <v>25</v>
      </c>
      <c r="F242" s="95" t="s">
        <v>18</v>
      </c>
      <c r="G242" s="16">
        <v>6540010290</v>
      </c>
      <c r="H242" s="95" t="s">
        <v>125</v>
      </c>
      <c r="I242" s="87">
        <f t="shared" si="125"/>
        <v>1099900</v>
      </c>
      <c r="N242" s="87">
        <v>800000</v>
      </c>
      <c r="O242" s="87">
        <v>0</v>
      </c>
      <c r="P242" s="87">
        <v>0</v>
      </c>
      <c r="Q242" s="87">
        <v>299900</v>
      </c>
      <c r="AC242" s="87"/>
    </row>
    <row r="243" spans="2:29" ht="37.5">
      <c r="B243" s="66"/>
      <c r="C243" s="39" t="s">
        <v>291</v>
      </c>
      <c r="D243" s="112" t="s">
        <v>378</v>
      </c>
      <c r="E243" s="95" t="s">
        <v>25</v>
      </c>
      <c r="F243" s="95" t="s">
        <v>18</v>
      </c>
      <c r="G243" s="16">
        <v>6540011280</v>
      </c>
      <c r="H243" s="95"/>
      <c r="I243" s="87">
        <f t="shared" si="125"/>
        <v>3267600</v>
      </c>
      <c r="J243" s="87">
        <f t="shared" ref="J243:AC243" si="147">J244</f>
        <v>1950000</v>
      </c>
      <c r="K243" s="87">
        <f t="shared" si="147"/>
        <v>-1950000</v>
      </c>
      <c r="L243" s="87">
        <f t="shared" si="147"/>
        <v>0</v>
      </c>
      <c r="M243" s="87">
        <f t="shared" si="147"/>
        <v>0</v>
      </c>
      <c r="N243" s="87">
        <f t="shared" si="147"/>
        <v>3267600</v>
      </c>
      <c r="O243" s="87">
        <f t="shared" si="147"/>
        <v>0</v>
      </c>
      <c r="P243" s="87">
        <f t="shared" si="147"/>
        <v>0</v>
      </c>
      <c r="Q243" s="87">
        <f t="shared" si="147"/>
        <v>0</v>
      </c>
      <c r="R243" s="87">
        <f t="shared" si="147"/>
        <v>0</v>
      </c>
      <c r="S243" s="87">
        <f t="shared" si="147"/>
        <v>0</v>
      </c>
      <c r="T243" s="87">
        <f t="shared" si="147"/>
        <v>0</v>
      </c>
      <c r="U243" s="87">
        <f t="shared" si="147"/>
        <v>0</v>
      </c>
      <c r="V243" s="87">
        <f t="shared" si="147"/>
        <v>0</v>
      </c>
      <c r="W243" s="87">
        <f t="shared" si="147"/>
        <v>0</v>
      </c>
      <c r="X243" s="87">
        <f t="shared" si="147"/>
        <v>0</v>
      </c>
      <c r="Y243" s="87">
        <f t="shared" si="147"/>
        <v>0</v>
      </c>
      <c r="Z243" s="87">
        <f t="shared" si="147"/>
        <v>0</v>
      </c>
      <c r="AA243" s="87">
        <f t="shared" si="147"/>
        <v>0</v>
      </c>
      <c r="AB243" s="87">
        <f t="shared" si="147"/>
        <v>0</v>
      </c>
      <c r="AC243" s="87">
        <f t="shared" si="147"/>
        <v>0</v>
      </c>
    </row>
    <row r="244" spans="2:29" ht="37.5">
      <c r="B244" s="66"/>
      <c r="C244" s="39" t="s">
        <v>124</v>
      </c>
      <c r="D244" s="112" t="s">
        <v>378</v>
      </c>
      <c r="E244" s="95" t="s">
        <v>25</v>
      </c>
      <c r="F244" s="95" t="s">
        <v>18</v>
      </c>
      <c r="G244" s="16">
        <v>6540011280</v>
      </c>
      <c r="H244" s="95" t="s">
        <v>125</v>
      </c>
      <c r="I244" s="87">
        <f t="shared" si="125"/>
        <v>3267600</v>
      </c>
      <c r="J244" s="87">
        <v>1950000</v>
      </c>
      <c r="K244" s="87">
        <v>-1950000</v>
      </c>
      <c r="L244" s="87">
        <v>0</v>
      </c>
      <c r="M244" s="87">
        <v>0</v>
      </c>
      <c r="N244" s="87">
        <v>3267600</v>
      </c>
      <c r="O244" s="87">
        <v>0</v>
      </c>
      <c r="P244" s="87">
        <v>0</v>
      </c>
      <c r="Q244" s="87">
        <v>0</v>
      </c>
      <c r="R244" s="87">
        <v>0</v>
      </c>
      <c r="S244" s="87">
        <v>0</v>
      </c>
      <c r="T244" s="87">
        <v>0</v>
      </c>
      <c r="U244" s="87">
        <v>0</v>
      </c>
      <c r="V244" s="87"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>
        <v>0</v>
      </c>
      <c r="AC244" s="87">
        <v>0</v>
      </c>
    </row>
    <row r="245" spans="2:29" ht="37.5" hidden="1">
      <c r="B245" s="66"/>
      <c r="C245" s="39" t="s">
        <v>292</v>
      </c>
      <c r="D245" s="112" t="s">
        <v>378</v>
      </c>
      <c r="E245" s="95" t="s">
        <v>25</v>
      </c>
      <c r="F245" s="95" t="s">
        <v>18</v>
      </c>
      <c r="G245" s="16">
        <v>6540067471</v>
      </c>
      <c r="H245" s="95"/>
      <c r="I245" s="87">
        <f t="shared" si="125"/>
        <v>0</v>
      </c>
      <c r="V245" s="87">
        <f t="shared" ref="V245:AC245" si="148">V246</f>
        <v>45337500</v>
      </c>
      <c r="W245" s="87">
        <f t="shared" si="148"/>
        <v>0</v>
      </c>
      <c r="X245" s="87">
        <f t="shared" si="148"/>
        <v>0</v>
      </c>
      <c r="Y245" s="87">
        <f t="shared" si="148"/>
        <v>0</v>
      </c>
      <c r="Z245" s="87">
        <f t="shared" si="148"/>
        <v>0</v>
      </c>
      <c r="AA245" s="87">
        <f t="shared" si="148"/>
        <v>0</v>
      </c>
      <c r="AB245" s="87">
        <f t="shared" si="148"/>
        <v>-45337500</v>
      </c>
      <c r="AC245" s="87">
        <f t="shared" si="148"/>
        <v>0</v>
      </c>
    </row>
    <row r="246" spans="2:29" ht="37.5" hidden="1">
      <c r="B246" s="66"/>
      <c r="C246" s="39" t="s">
        <v>124</v>
      </c>
      <c r="D246" s="112" t="s">
        <v>378</v>
      </c>
      <c r="E246" s="95" t="s">
        <v>25</v>
      </c>
      <c r="F246" s="95" t="s">
        <v>18</v>
      </c>
      <c r="G246" s="16">
        <v>6540067471</v>
      </c>
      <c r="H246" s="95" t="s">
        <v>125</v>
      </c>
      <c r="I246" s="87">
        <f t="shared" si="125"/>
        <v>0</v>
      </c>
      <c r="V246" s="87">
        <v>45337500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>
        <v>-45337500</v>
      </c>
      <c r="AC246" s="87">
        <v>0</v>
      </c>
    </row>
    <row r="247" spans="2:29" ht="37.5" hidden="1">
      <c r="B247" s="66"/>
      <c r="C247" s="39" t="s">
        <v>292</v>
      </c>
      <c r="D247" s="112" t="s">
        <v>378</v>
      </c>
      <c r="E247" s="95" t="s">
        <v>25</v>
      </c>
      <c r="F247" s="95" t="s">
        <v>18</v>
      </c>
      <c r="G247" s="16">
        <v>6540067472</v>
      </c>
      <c r="H247" s="95"/>
      <c r="I247" s="87">
        <f t="shared" si="125"/>
        <v>0</v>
      </c>
      <c r="V247" s="87">
        <f t="shared" ref="V247:AC247" si="149">V248</f>
        <v>24063800</v>
      </c>
      <c r="W247" s="87">
        <f t="shared" si="149"/>
        <v>0</v>
      </c>
      <c r="X247" s="87">
        <f t="shared" si="149"/>
        <v>0</v>
      </c>
      <c r="Y247" s="87">
        <f t="shared" si="149"/>
        <v>0</v>
      </c>
      <c r="Z247" s="87">
        <f t="shared" si="149"/>
        <v>0</v>
      </c>
      <c r="AA247" s="87">
        <f t="shared" si="149"/>
        <v>0</v>
      </c>
      <c r="AB247" s="87">
        <f t="shared" si="149"/>
        <v>-24063800</v>
      </c>
      <c r="AC247" s="87">
        <f t="shared" si="149"/>
        <v>0</v>
      </c>
    </row>
    <row r="248" spans="2:29" ht="37.5" hidden="1">
      <c r="B248" s="66"/>
      <c r="C248" s="39" t="s">
        <v>124</v>
      </c>
      <c r="D248" s="112" t="s">
        <v>378</v>
      </c>
      <c r="E248" s="95" t="s">
        <v>25</v>
      </c>
      <c r="F248" s="95" t="s">
        <v>18</v>
      </c>
      <c r="G248" s="16">
        <v>6540067472</v>
      </c>
      <c r="H248" s="95" t="s">
        <v>125</v>
      </c>
      <c r="I248" s="87">
        <f t="shared" si="125"/>
        <v>0</v>
      </c>
      <c r="V248" s="87">
        <v>24063800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>
        <v>-24063800</v>
      </c>
      <c r="AC248" s="87">
        <v>0</v>
      </c>
    </row>
    <row r="249" spans="2:29">
      <c r="B249" s="66"/>
      <c r="C249" s="39" t="s">
        <v>293</v>
      </c>
      <c r="D249" s="112" t="s">
        <v>378</v>
      </c>
      <c r="E249" s="95" t="s">
        <v>25</v>
      </c>
      <c r="F249" s="95" t="s">
        <v>18</v>
      </c>
      <c r="G249" s="16" t="s">
        <v>294</v>
      </c>
      <c r="H249" s="95"/>
      <c r="I249" s="87">
        <f t="shared" si="125"/>
        <v>8477217</v>
      </c>
      <c r="K249" s="87">
        <f t="shared" ref="K249:AC249" si="150">K250</f>
        <v>8477300</v>
      </c>
      <c r="L249" s="87">
        <f t="shared" si="150"/>
        <v>0</v>
      </c>
      <c r="M249" s="87">
        <f t="shared" si="150"/>
        <v>0</v>
      </c>
      <c r="N249" s="87">
        <f t="shared" si="150"/>
        <v>0</v>
      </c>
      <c r="O249" s="87">
        <f t="shared" si="150"/>
        <v>0</v>
      </c>
      <c r="P249" s="87">
        <f t="shared" si="150"/>
        <v>0</v>
      </c>
      <c r="Q249" s="87">
        <f t="shared" si="150"/>
        <v>0</v>
      </c>
      <c r="R249" s="87">
        <f t="shared" si="150"/>
        <v>0</v>
      </c>
      <c r="S249" s="87">
        <f t="shared" si="150"/>
        <v>-83</v>
      </c>
      <c r="T249" s="87">
        <f t="shared" si="150"/>
        <v>0</v>
      </c>
      <c r="U249" s="87">
        <f t="shared" si="150"/>
        <v>0</v>
      </c>
      <c r="V249" s="87">
        <f t="shared" si="150"/>
        <v>0</v>
      </c>
      <c r="W249" s="87">
        <f t="shared" si="150"/>
        <v>0</v>
      </c>
      <c r="X249" s="87">
        <f t="shared" si="150"/>
        <v>0</v>
      </c>
      <c r="Y249" s="87">
        <f t="shared" si="150"/>
        <v>0</v>
      </c>
      <c r="Z249" s="87">
        <f t="shared" si="150"/>
        <v>0</v>
      </c>
      <c r="AA249" s="87">
        <f t="shared" si="150"/>
        <v>0</v>
      </c>
      <c r="AB249" s="87">
        <f t="shared" si="150"/>
        <v>0</v>
      </c>
      <c r="AC249" s="87">
        <f t="shared" si="150"/>
        <v>0</v>
      </c>
    </row>
    <row r="250" spans="2:29" ht="37.5">
      <c r="B250" s="66"/>
      <c r="C250" s="39" t="s">
        <v>124</v>
      </c>
      <c r="D250" s="112" t="s">
        <v>378</v>
      </c>
      <c r="E250" s="95" t="s">
        <v>25</v>
      </c>
      <c r="F250" s="95" t="s">
        <v>18</v>
      </c>
      <c r="G250" s="16" t="s">
        <v>294</v>
      </c>
      <c r="H250" s="95" t="s">
        <v>125</v>
      </c>
      <c r="I250" s="87">
        <f t="shared" si="125"/>
        <v>8477217</v>
      </c>
      <c r="K250" s="87">
        <v>8477300</v>
      </c>
      <c r="L250" s="87">
        <v>0</v>
      </c>
      <c r="M250" s="87">
        <v>0</v>
      </c>
      <c r="N250" s="87">
        <v>0</v>
      </c>
      <c r="O250" s="87">
        <v>0</v>
      </c>
      <c r="P250" s="87">
        <v>0</v>
      </c>
      <c r="Q250" s="87">
        <v>0</v>
      </c>
      <c r="R250" s="87">
        <v>0</v>
      </c>
      <c r="S250" s="87">
        <f>-83</f>
        <v>-83</v>
      </c>
      <c r="T250" s="87">
        <v>0</v>
      </c>
      <c r="U250" s="87">
        <v>0</v>
      </c>
      <c r="V250" s="87"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>
        <v>0</v>
      </c>
      <c r="AC250" s="87">
        <v>0</v>
      </c>
    </row>
    <row r="251" spans="2:29" ht="75" hidden="1">
      <c r="B251" s="66"/>
      <c r="C251" s="39" t="s">
        <v>295</v>
      </c>
      <c r="D251" s="112" t="s">
        <v>378</v>
      </c>
      <c r="E251" s="95" t="s">
        <v>25</v>
      </c>
      <c r="F251" s="95" t="s">
        <v>18</v>
      </c>
      <c r="G251" s="16" t="s">
        <v>296</v>
      </c>
      <c r="H251" s="95"/>
      <c r="I251" s="87">
        <f t="shared" si="125"/>
        <v>0</v>
      </c>
      <c r="J251" s="87">
        <f t="shared" ref="J251:AC251" si="151">J252</f>
        <v>15000000</v>
      </c>
      <c r="K251" s="87">
        <f t="shared" si="151"/>
        <v>-15000000</v>
      </c>
      <c r="L251" s="87">
        <f t="shared" si="151"/>
        <v>0</v>
      </c>
      <c r="M251" s="87">
        <f t="shared" si="151"/>
        <v>0</v>
      </c>
      <c r="N251" s="87">
        <f t="shared" si="151"/>
        <v>0</v>
      </c>
      <c r="O251" s="87">
        <f t="shared" si="151"/>
        <v>0</v>
      </c>
      <c r="P251" s="87">
        <f t="shared" si="151"/>
        <v>0</v>
      </c>
      <c r="Q251" s="87">
        <f t="shared" si="151"/>
        <v>0</v>
      </c>
      <c r="R251" s="87">
        <f t="shared" si="151"/>
        <v>0</v>
      </c>
      <c r="S251" s="87">
        <f t="shared" si="151"/>
        <v>0</v>
      </c>
      <c r="T251" s="87">
        <f t="shared" si="151"/>
        <v>0</v>
      </c>
      <c r="U251" s="87">
        <f t="shared" si="151"/>
        <v>0</v>
      </c>
      <c r="V251" s="87">
        <f t="shared" si="151"/>
        <v>0</v>
      </c>
      <c r="W251" s="87">
        <f t="shared" si="151"/>
        <v>0</v>
      </c>
      <c r="X251" s="87">
        <f t="shared" si="151"/>
        <v>0</v>
      </c>
      <c r="Y251" s="87">
        <f t="shared" si="151"/>
        <v>0</v>
      </c>
      <c r="Z251" s="87">
        <f t="shared" si="151"/>
        <v>0</v>
      </c>
      <c r="AA251" s="87">
        <f t="shared" si="151"/>
        <v>0</v>
      </c>
      <c r="AB251" s="87">
        <f t="shared" si="151"/>
        <v>0</v>
      </c>
      <c r="AC251" s="87">
        <f t="shared" si="151"/>
        <v>0</v>
      </c>
    </row>
    <row r="252" spans="2:29" ht="37.5" hidden="1">
      <c r="B252" s="66"/>
      <c r="C252" s="39" t="s">
        <v>124</v>
      </c>
      <c r="D252" s="112" t="s">
        <v>378</v>
      </c>
      <c r="E252" s="95" t="s">
        <v>25</v>
      </c>
      <c r="F252" s="95" t="s">
        <v>18</v>
      </c>
      <c r="G252" s="16" t="s">
        <v>296</v>
      </c>
      <c r="H252" s="95" t="s">
        <v>125</v>
      </c>
      <c r="I252" s="87">
        <f t="shared" si="125"/>
        <v>0</v>
      </c>
      <c r="J252" s="87">
        <v>15000000</v>
      </c>
      <c r="K252" s="87">
        <v>-15000000</v>
      </c>
      <c r="L252" s="87">
        <v>0</v>
      </c>
      <c r="M252" s="87">
        <v>0</v>
      </c>
      <c r="N252" s="87">
        <v>0</v>
      </c>
      <c r="O252" s="87">
        <v>0</v>
      </c>
      <c r="P252" s="87">
        <v>0</v>
      </c>
      <c r="Q252" s="87">
        <v>0</v>
      </c>
      <c r="R252" s="87">
        <v>0</v>
      </c>
      <c r="S252" s="87">
        <v>0</v>
      </c>
      <c r="T252" s="87">
        <v>0</v>
      </c>
      <c r="U252" s="87">
        <v>0</v>
      </c>
      <c r="V252" s="87">
        <v>0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>
        <v>0</v>
      </c>
      <c r="AC252" s="87">
        <v>0</v>
      </c>
    </row>
    <row r="253" spans="2:29" ht="112.5">
      <c r="B253" s="66"/>
      <c r="C253" s="39" t="s">
        <v>297</v>
      </c>
      <c r="D253" s="112" t="s">
        <v>378</v>
      </c>
      <c r="E253" s="95" t="s">
        <v>25</v>
      </c>
      <c r="F253" s="95" t="s">
        <v>18</v>
      </c>
      <c r="G253" s="16" t="s">
        <v>298</v>
      </c>
      <c r="H253" s="95"/>
      <c r="I253" s="87">
        <f t="shared" si="125"/>
        <v>14405200</v>
      </c>
      <c r="J253" s="87">
        <f t="shared" ref="J253:AB253" si="152">J254</f>
        <v>82037300</v>
      </c>
      <c r="K253" s="87">
        <f t="shared" si="152"/>
        <v>0</v>
      </c>
      <c r="L253" s="87">
        <f t="shared" si="152"/>
        <v>-67074500</v>
      </c>
      <c r="M253" s="87">
        <f t="shared" si="152"/>
        <v>0</v>
      </c>
      <c r="N253" s="87">
        <f t="shared" si="152"/>
        <v>0</v>
      </c>
      <c r="O253" s="87">
        <f t="shared" si="152"/>
        <v>0</v>
      </c>
      <c r="P253" s="87">
        <f t="shared" si="152"/>
        <v>0</v>
      </c>
      <c r="Q253" s="87">
        <f t="shared" si="152"/>
        <v>0</v>
      </c>
      <c r="R253" s="87">
        <f t="shared" si="152"/>
        <v>0</v>
      </c>
      <c r="S253" s="87">
        <f t="shared" si="152"/>
        <v>0</v>
      </c>
      <c r="T253" s="87">
        <f t="shared" si="152"/>
        <v>0</v>
      </c>
      <c r="U253" s="87">
        <f t="shared" si="152"/>
        <v>0</v>
      </c>
      <c r="V253" s="87">
        <f t="shared" si="152"/>
        <v>0</v>
      </c>
      <c r="W253" s="87">
        <f t="shared" si="152"/>
        <v>-467600</v>
      </c>
      <c r="X253" s="87">
        <f t="shared" si="152"/>
        <v>-90000</v>
      </c>
      <c r="Y253" s="87">
        <f t="shared" si="152"/>
        <v>0</v>
      </c>
      <c r="Z253" s="87">
        <f t="shared" si="152"/>
        <v>0</v>
      </c>
      <c r="AA253" s="87">
        <f t="shared" si="152"/>
        <v>0</v>
      </c>
      <c r="AB253" s="87">
        <f t="shared" si="152"/>
        <v>0</v>
      </c>
      <c r="AC253" s="87"/>
    </row>
    <row r="254" spans="2:29" ht="37.5">
      <c r="B254" s="66"/>
      <c r="C254" s="39" t="s">
        <v>124</v>
      </c>
      <c r="D254" s="112" t="s">
        <v>378</v>
      </c>
      <c r="E254" s="95" t="s">
        <v>25</v>
      </c>
      <c r="F254" s="95" t="s">
        <v>18</v>
      </c>
      <c r="G254" s="16" t="s">
        <v>298</v>
      </c>
      <c r="H254" s="95" t="s">
        <v>125</v>
      </c>
      <c r="I254" s="87">
        <f t="shared" si="125"/>
        <v>14405200</v>
      </c>
      <c r="J254" s="87">
        <v>82037300</v>
      </c>
      <c r="K254" s="87">
        <v>0</v>
      </c>
      <c r="L254" s="87">
        <v>-67074500</v>
      </c>
      <c r="M254" s="87">
        <v>0</v>
      </c>
      <c r="N254" s="87">
        <v>0</v>
      </c>
      <c r="O254" s="87">
        <v>0</v>
      </c>
      <c r="P254" s="87">
        <v>0</v>
      </c>
      <c r="Q254" s="87">
        <v>0</v>
      </c>
      <c r="R254" s="87">
        <v>0</v>
      </c>
      <c r="S254" s="87">
        <v>0</v>
      </c>
      <c r="T254" s="87">
        <v>0</v>
      </c>
      <c r="U254" s="87">
        <v>0</v>
      </c>
      <c r="V254" s="87">
        <v>0</v>
      </c>
      <c r="W254" s="87">
        <v>-467600</v>
      </c>
      <c r="X254" s="87">
        <v>-90000</v>
      </c>
      <c r="Y254" s="87">
        <v>0</v>
      </c>
      <c r="Z254" s="87">
        <v>0</v>
      </c>
      <c r="AA254" s="87">
        <v>0</v>
      </c>
      <c r="AB254" s="87">
        <v>0</v>
      </c>
      <c r="AC254" s="87"/>
    </row>
    <row r="255" spans="2:29" ht="112.5">
      <c r="B255" s="66"/>
      <c r="C255" s="39" t="s">
        <v>297</v>
      </c>
      <c r="D255" s="112" t="s">
        <v>378</v>
      </c>
      <c r="E255" s="95" t="s">
        <v>25</v>
      </c>
      <c r="F255" s="95" t="s">
        <v>18</v>
      </c>
      <c r="G255" s="16" t="s">
        <v>300</v>
      </c>
      <c r="H255" s="95"/>
      <c r="I255" s="87">
        <f t="shared" si="125"/>
        <v>99800</v>
      </c>
      <c r="X255" s="87">
        <f>X256</f>
        <v>99800</v>
      </c>
      <c r="Y255" s="87">
        <f>Y256</f>
        <v>0</v>
      </c>
      <c r="Z255" s="87">
        <f>Z256</f>
        <v>0</v>
      </c>
      <c r="AA255" s="87">
        <f>AA256</f>
        <v>0</v>
      </c>
      <c r="AB255" s="87">
        <f>AB256</f>
        <v>0</v>
      </c>
      <c r="AC255" s="87"/>
    </row>
    <row r="256" spans="2:29" ht="37.5">
      <c r="B256" s="66"/>
      <c r="C256" s="39" t="s">
        <v>124</v>
      </c>
      <c r="D256" s="112" t="s">
        <v>378</v>
      </c>
      <c r="E256" s="95" t="s">
        <v>25</v>
      </c>
      <c r="F256" s="95" t="s">
        <v>18</v>
      </c>
      <c r="G256" s="16" t="s">
        <v>300</v>
      </c>
      <c r="H256" s="95" t="s">
        <v>125</v>
      </c>
      <c r="I256" s="87">
        <f t="shared" si="125"/>
        <v>99800</v>
      </c>
      <c r="X256" s="87">
        <v>99800</v>
      </c>
      <c r="Y256" s="87">
        <v>0</v>
      </c>
      <c r="Z256" s="87">
        <v>0</v>
      </c>
      <c r="AA256" s="87">
        <v>0</v>
      </c>
      <c r="AB256" s="87">
        <v>0</v>
      </c>
      <c r="AC256" s="87"/>
    </row>
    <row r="257" spans="2:29">
      <c r="B257" s="66"/>
      <c r="C257" s="39" t="s">
        <v>293</v>
      </c>
      <c r="D257" s="112" t="s">
        <v>378</v>
      </c>
      <c r="E257" s="95" t="s">
        <v>25</v>
      </c>
      <c r="F257" s="95" t="s">
        <v>18</v>
      </c>
      <c r="G257" s="16" t="s">
        <v>299</v>
      </c>
      <c r="H257" s="95"/>
      <c r="I257" s="87">
        <f t="shared" si="125"/>
        <v>83</v>
      </c>
      <c r="S257" s="87">
        <f>S258</f>
        <v>83</v>
      </c>
      <c r="T257" s="87">
        <f>T258</f>
        <v>0</v>
      </c>
      <c r="U257" s="87">
        <f>U258</f>
        <v>0</v>
      </c>
      <c r="V257" s="87">
        <f>V258</f>
        <v>0</v>
      </c>
      <c r="W257" s="87">
        <f>W258</f>
        <v>0</v>
      </c>
      <c r="AC257" s="87"/>
    </row>
    <row r="258" spans="2:29" ht="37.5">
      <c r="B258" s="66"/>
      <c r="C258" s="39" t="s">
        <v>124</v>
      </c>
      <c r="D258" s="112" t="s">
        <v>378</v>
      </c>
      <c r="E258" s="95" t="s">
        <v>25</v>
      </c>
      <c r="F258" s="95" t="s">
        <v>18</v>
      </c>
      <c r="G258" s="16" t="s">
        <v>299</v>
      </c>
      <c r="H258" s="95" t="s">
        <v>125</v>
      </c>
      <c r="I258" s="87">
        <f t="shared" si="125"/>
        <v>83</v>
      </c>
      <c r="S258" s="87">
        <v>83</v>
      </c>
      <c r="T258" s="87">
        <v>0</v>
      </c>
      <c r="U258" s="87">
        <v>0</v>
      </c>
      <c r="V258" s="87">
        <v>0</v>
      </c>
      <c r="W258" s="87">
        <v>0</v>
      </c>
      <c r="AC258" s="87"/>
    </row>
    <row r="259" spans="2:29">
      <c r="B259" s="66"/>
      <c r="C259" s="39" t="s">
        <v>301</v>
      </c>
      <c r="D259" s="112" t="s">
        <v>378</v>
      </c>
      <c r="E259" s="95" t="s">
        <v>25</v>
      </c>
      <c r="F259" s="95" t="s">
        <v>18</v>
      </c>
      <c r="G259" s="16">
        <v>6550000000</v>
      </c>
      <c r="H259" s="95"/>
      <c r="I259" s="87">
        <f t="shared" si="125"/>
        <v>169136224</v>
      </c>
      <c r="J259" s="87">
        <f t="shared" ref="J259:Q259" si="153">J262+J260</f>
        <v>62127715</v>
      </c>
      <c r="K259" s="87">
        <f t="shared" si="153"/>
        <v>-2352115</v>
      </c>
      <c r="L259" s="87">
        <f t="shared" si="153"/>
        <v>121533300</v>
      </c>
      <c r="M259" s="87">
        <f t="shared" si="153"/>
        <v>0</v>
      </c>
      <c r="N259" s="87">
        <f t="shared" si="153"/>
        <v>0</v>
      </c>
      <c r="O259" s="87">
        <f t="shared" si="153"/>
        <v>22000000</v>
      </c>
      <c r="P259" s="87">
        <f t="shared" si="153"/>
        <v>0</v>
      </c>
      <c r="Q259" s="87">
        <f t="shared" si="153"/>
        <v>-34552300</v>
      </c>
      <c r="R259" s="87">
        <f t="shared" ref="R259:W259" si="154">R262+R260+R264</f>
        <v>-106200</v>
      </c>
      <c r="S259" s="87">
        <f t="shared" si="154"/>
        <v>3000</v>
      </c>
      <c r="T259" s="87">
        <f t="shared" si="154"/>
        <v>0</v>
      </c>
      <c r="U259" s="87">
        <f t="shared" si="154"/>
        <v>0</v>
      </c>
      <c r="V259" s="87">
        <f t="shared" si="154"/>
        <v>0</v>
      </c>
      <c r="W259" s="87">
        <f t="shared" si="154"/>
        <v>492900</v>
      </c>
      <c r="X259" s="87">
        <f>X262+X264</f>
        <v>-10076</v>
      </c>
      <c r="Y259" s="87">
        <f>Y262+Y264</f>
        <v>0</v>
      </c>
      <c r="Z259" s="87">
        <f>Z262+Z264</f>
        <v>0</v>
      </c>
      <c r="AA259" s="87">
        <f>AA262+AA264</f>
        <v>0</v>
      </c>
      <c r="AB259" s="87">
        <f>AB262+AB264</f>
        <v>0</v>
      </c>
      <c r="AC259" s="87">
        <f>AC262</f>
        <v>0</v>
      </c>
    </row>
    <row r="260" spans="2:29" ht="56.25" hidden="1">
      <c r="B260" s="66"/>
      <c r="C260" s="39" t="s">
        <v>302</v>
      </c>
      <c r="D260" s="112" t="s">
        <v>378</v>
      </c>
      <c r="E260" s="95" t="s">
        <v>25</v>
      </c>
      <c r="F260" s="95" t="s">
        <v>18</v>
      </c>
      <c r="G260" s="16">
        <v>6550010390</v>
      </c>
      <c r="H260" s="95"/>
      <c r="I260" s="87">
        <f t="shared" si="125"/>
        <v>0</v>
      </c>
      <c r="J260" s="87">
        <f t="shared" ref="J260:AC260" si="155">J261</f>
        <v>1276600</v>
      </c>
      <c r="K260" s="87">
        <f t="shared" si="155"/>
        <v>-1276600</v>
      </c>
      <c r="L260" s="87">
        <f t="shared" si="155"/>
        <v>0</v>
      </c>
      <c r="M260" s="87">
        <f t="shared" si="155"/>
        <v>0</v>
      </c>
      <c r="N260" s="87">
        <f t="shared" si="155"/>
        <v>0</v>
      </c>
      <c r="O260" s="87">
        <f t="shared" si="155"/>
        <v>0</v>
      </c>
      <c r="P260" s="87">
        <f t="shared" si="155"/>
        <v>0</v>
      </c>
      <c r="Q260" s="87">
        <f t="shared" si="155"/>
        <v>0</v>
      </c>
      <c r="R260" s="87">
        <f t="shared" si="155"/>
        <v>0</v>
      </c>
      <c r="S260" s="87">
        <f t="shared" si="155"/>
        <v>0</v>
      </c>
      <c r="T260" s="87">
        <f t="shared" si="155"/>
        <v>0</v>
      </c>
      <c r="U260" s="87">
        <f t="shared" si="155"/>
        <v>0</v>
      </c>
      <c r="V260" s="87">
        <f t="shared" si="155"/>
        <v>0</v>
      </c>
      <c r="W260" s="87">
        <f t="shared" si="155"/>
        <v>0</v>
      </c>
      <c r="X260" s="87">
        <f t="shared" si="155"/>
        <v>0</v>
      </c>
      <c r="Y260" s="87">
        <f t="shared" si="155"/>
        <v>0</v>
      </c>
      <c r="Z260" s="87">
        <f t="shared" si="155"/>
        <v>0</v>
      </c>
      <c r="AA260" s="87">
        <f t="shared" si="155"/>
        <v>0</v>
      </c>
      <c r="AB260" s="87">
        <f t="shared" si="155"/>
        <v>0</v>
      </c>
      <c r="AC260" s="87">
        <f t="shared" si="155"/>
        <v>0</v>
      </c>
    </row>
    <row r="261" spans="2:29" ht="37.5" hidden="1">
      <c r="B261" s="66"/>
      <c r="C261" s="39" t="s">
        <v>124</v>
      </c>
      <c r="D261" s="112" t="s">
        <v>378</v>
      </c>
      <c r="E261" s="95" t="s">
        <v>25</v>
      </c>
      <c r="F261" s="95" t="s">
        <v>18</v>
      </c>
      <c r="G261" s="16">
        <v>6550010390</v>
      </c>
      <c r="H261" s="95" t="s">
        <v>125</v>
      </c>
      <c r="I261" s="87">
        <f t="shared" si="125"/>
        <v>0</v>
      </c>
      <c r="J261" s="87">
        <v>1276600</v>
      </c>
      <c r="K261" s="87">
        <v>-1276600</v>
      </c>
      <c r="L261" s="87">
        <v>0</v>
      </c>
      <c r="M261" s="87">
        <v>0</v>
      </c>
      <c r="N261" s="87">
        <v>0</v>
      </c>
      <c r="O261" s="87">
        <v>0</v>
      </c>
      <c r="P261" s="87">
        <v>0</v>
      </c>
      <c r="Q261" s="87">
        <v>0</v>
      </c>
      <c r="R261" s="87">
        <v>0</v>
      </c>
      <c r="S261" s="87">
        <v>0</v>
      </c>
      <c r="T261" s="87">
        <v>0</v>
      </c>
      <c r="U261" s="87">
        <v>0</v>
      </c>
      <c r="V261" s="87"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>
        <v>0</v>
      </c>
      <c r="AC261" s="87">
        <v>0</v>
      </c>
    </row>
    <row r="262" spans="2:29" ht="56.25">
      <c r="B262" s="66"/>
      <c r="C262" s="39" t="s">
        <v>303</v>
      </c>
      <c r="D262" s="112" t="s">
        <v>378</v>
      </c>
      <c r="E262" s="95" t="s">
        <v>25</v>
      </c>
      <c r="F262" s="95" t="s">
        <v>18</v>
      </c>
      <c r="G262" s="16" t="s">
        <v>304</v>
      </c>
      <c r="H262" s="95"/>
      <c r="I262" s="87">
        <f t="shared" si="125"/>
        <v>168756709</v>
      </c>
      <c r="J262" s="87">
        <f t="shared" ref="J262:AC262" si="156">J263</f>
        <v>60851115</v>
      </c>
      <c r="K262" s="87">
        <f t="shared" si="156"/>
        <v>-1075515</v>
      </c>
      <c r="L262" s="87">
        <f t="shared" si="156"/>
        <v>121533300</v>
      </c>
      <c r="M262" s="87">
        <f t="shared" si="156"/>
        <v>0</v>
      </c>
      <c r="N262" s="87">
        <f t="shared" si="156"/>
        <v>0</v>
      </c>
      <c r="O262" s="87">
        <f t="shared" si="156"/>
        <v>22000000</v>
      </c>
      <c r="P262" s="87">
        <f t="shared" si="156"/>
        <v>0</v>
      </c>
      <c r="Q262" s="87">
        <f t="shared" si="156"/>
        <v>-34552300</v>
      </c>
      <c r="R262" s="87">
        <f t="shared" si="156"/>
        <v>-106215</v>
      </c>
      <c r="S262" s="87">
        <f t="shared" si="156"/>
        <v>0</v>
      </c>
      <c r="T262" s="87">
        <f t="shared" si="156"/>
        <v>0</v>
      </c>
      <c r="U262" s="87">
        <f t="shared" si="156"/>
        <v>0</v>
      </c>
      <c r="V262" s="87">
        <f t="shared" si="156"/>
        <v>0</v>
      </c>
      <c r="W262" s="87">
        <f t="shared" si="156"/>
        <v>106000</v>
      </c>
      <c r="X262" s="87">
        <f t="shared" si="156"/>
        <v>324</v>
      </c>
      <c r="Y262" s="87">
        <f t="shared" si="156"/>
        <v>0</v>
      </c>
      <c r="Z262" s="87">
        <f t="shared" si="156"/>
        <v>0</v>
      </c>
      <c r="AA262" s="87">
        <f t="shared" si="156"/>
        <v>0</v>
      </c>
      <c r="AB262" s="87">
        <f t="shared" si="156"/>
        <v>0</v>
      </c>
      <c r="AC262" s="87">
        <f t="shared" si="156"/>
        <v>0</v>
      </c>
    </row>
    <row r="263" spans="2:29" ht="37.5">
      <c r="B263" s="66"/>
      <c r="C263" s="39" t="s">
        <v>124</v>
      </c>
      <c r="D263" s="112" t="s">
        <v>378</v>
      </c>
      <c r="E263" s="95" t="s">
        <v>25</v>
      </c>
      <c r="F263" s="95" t="s">
        <v>18</v>
      </c>
      <c r="G263" s="16" t="s">
        <v>304</v>
      </c>
      <c r="H263" s="95" t="s">
        <v>125</v>
      </c>
      <c r="I263" s="87">
        <f t="shared" si="125"/>
        <v>168756709</v>
      </c>
      <c r="J263" s="87">
        <v>60851115</v>
      </c>
      <c r="K263" s="87">
        <v>-1075515</v>
      </c>
      <c r="L263" s="87">
        <v>121533300</v>
      </c>
      <c r="M263" s="87">
        <v>0</v>
      </c>
      <c r="N263" s="87">
        <v>0</v>
      </c>
      <c r="O263" s="87">
        <v>22000000</v>
      </c>
      <c r="P263" s="87">
        <v>0</v>
      </c>
      <c r="Q263" s="87">
        <v>-34552300</v>
      </c>
      <c r="R263" s="87">
        <v>-106215</v>
      </c>
      <c r="S263" s="87">
        <v>0</v>
      </c>
      <c r="T263" s="87">
        <v>0</v>
      </c>
      <c r="U263" s="87">
        <v>0</v>
      </c>
      <c r="V263" s="87">
        <v>0</v>
      </c>
      <c r="W263" s="87">
        <v>106000</v>
      </c>
      <c r="X263" s="87">
        <v>324</v>
      </c>
      <c r="Y263" s="87">
        <v>0</v>
      </c>
      <c r="Z263" s="87">
        <v>0</v>
      </c>
      <c r="AA263" s="87">
        <v>0</v>
      </c>
      <c r="AB263" s="87">
        <v>0</v>
      </c>
      <c r="AC263" s="87">
        <v>0</v>
      </c>
    </row>
    <row r="264" spans="2:29" ht="56.25">
      <c r="B264" s="66"/>
      <c r="C264" s="39" t="s">
        <v>303</v>
      </c>
      <c r="D264" s="112" t="s">
        <v>378</v>
      </c>
      <c r="E264" s="95" t="s">
        <v>25</v>
      </c>
      <c r="F264" s="95" t="s">
        <v>18</v>
      </c>
      <c r="G264" s="16" t="s">
        <v>305</v>
      </c>
      <c r="H264" s="95"/>
      <c r="I264" s="87">
        <f t="shared" ref="I264:I327" si="157">SUM(J264:AC264)</f>
        <v>379515</v>
      </c>
      <c r="R264" s="87">
        <f t="shared" ref="R264:AB264" si="158">R265</f>
        <v>15</v>
      </c>
      <c r="S264" s="87">
        <f t="shared" si="158"/>
        <v>3000</v>
      </c>
      <c r="T264" s="87">
        <f t="shared" si="158"/>
        <v>0</v>
      </c>
      <c r="U264" s="87">
        <f t="shared" si="158"/>
        <v>0</v>
      </c>
      <c r="V264" s="87">
        <f t="shared" si="158"/>
        <v>0</v>
      </c>
      <c r="W264" s="87">
        <f t="shared" si="158"/>
        <v>386900</v>
      </c>
      <c r="X264" s="87">
        <f t="shared" si="158"/>
        <v>-10400</v>
      </c>
      <c r="Y264" s="87">
        <f t="shared" si="158"/>
        <v>0</v>
      </c>
      <c r="Z264" s="87">
        <f t="shared" si="158"/>
        <v>0</v>
      </c>
      <c r="AA264" s="87">
        <f t="shared" si="158"/>
        <v>0</v>
      </c>
      <c r="AB264" s="87">
        <f t="shared" si="158"/>
        <v>0</v>
      </c>
      <c r="AC264" s="87"/>
    </row>
    <row r="265" spans="2:29" ht="37.5">
      <c r="B265" s="66"/>
      <c r="C265" s="39" t="s">
        <v>124</v>
      </c>
      <c r="D265" s="112" t="s">
        <v>378</v>
      </c>
      <c r="E265" s="95" t="s">
        <v>25</v>
      </c>
      <c r="F265" s="95" t="s">
        <v>18</v>
      </c>
      <c r="G265" s="16" t="s">
        <v>305</v>
      </c>
      <c r="H265" s="95" t="s">
        <v>125</v>
      </c>
      <c r="I265" s="87">
        <f t="shared" si="157"/>
        <v>379515</v>
      </c>
      <c r="R265" s="87">
        <v>15</v>
      </c>
      <c r="S265" s="87">
        <v>3000</v>
      </c>
      <c r="T265" s="87">
        <v>0</v>
      </c>
      <c r="U265" s="87">
        <v>0</v>
      </c>
      <c r="V265" s="87">
        <v>0</v>
      </c>
      <c r="W265" s="87">
        <v>386900</v>
      </c>
      <c r="X265" s="87">
        <v>-10400</v>
      </c>
      <c r="Y265" s="87">
        <v>0</v>
      </c>
      <c r="Z265" s="87">
        <v>0</v>
      </c>
      <c r="AA265" s="87">
        <v>0</v>
      </c>
      <c r="AB265" s="87">
        <v>0</v>
      </c>
      <c r="AC265" s="87"/>
    </row>
    <row r="266" spans="2:29" ht="37.5">
      <c r="B266" s="66"/>
      <c r="C266" s="39" t="s">
        <v>323</v>
      </c>
      <c r="D266" s="112" t="s">
        <v>378</v>
      </c>
      <c r="E266" s="95" t="s">
        <v>25</v>
      </c>
      <c r="F266" s="95" t="s">
        <v>18</v>
      </c>
      <c r="G266" s="16">
        <v>6600000000</v>
      </c>
      <c r="H266" s="95"/>
      <c r="I266" s="87">
        <f t="shared" si="157"/>
        <v>491860</v>
      </c>
      <c r="N266" s="87">
        <f t="shared" ref="N266:AB267" si="159">N267</f>
        <v>141860</v>
      </c>
      <c r="O266" s="87">
        <f t="shared" si="159"/>
        <v>0</v>
      </c>
      <c r="P266" s="87">
        <f t="shared" si="159"/>
        <v>0</v>
      </c>
      <c r="Q266" s="87">
        <f t="shared" si="159"/>
        <v>0</v>
      </c>
      <c r="R266" s="87">
        <f t="shared" si="159"/>
        <v>0</v>
      </c>
      <c r="S266" s="87">
        <f t="shared" si="159"/>
        <v>0</v>
      </c>
      <c r="T266" s="87">
        <f t="shared" si="159"/>
        <v>0</v>
      </c>
      <c r="U266" s="87">
        <f t="shared" si="159"/>
        <v>0</v>
      </c>
      <c r="V266" s="87">
        <f t="shared" si="159"/>
        <v>0</v>
      </c>
      <c r="W266" s="87">
        <f t="shared" si="159"/>
        <v>0</v>
      </c>
      <c r="X266" s="87">
        <f t="shared" si="159"/>
        <v>350000</v>
      </c>
      <c r="Y266" s="87">
        <f t="shared" si="159"/>
        <v>0</v>
      </c>
      <c r="Z266" s="87">
        <f t="shared" si="159"/>
        <v>0</v>
      </c>
      <c r="AA266" s="87">
        <f t="shared" si="159"/>
        <v>0</v>
      </c>
      <c r="AB266" s="87">
        <f t="shared" si="159"/>
        <v>0</v>
      </c>
      <c r="AC266" s="87"/>
    </row>
    <row r="267" spans="2:29">
      <c r="B267" s="66"/>
      <c r="C267" s="39" t="s">
        <v>289</v>
      </c>
      <c r="D267" s="112" t="s">
        <v>378</v>
      </c>
      <c r="E267" s="95" t="s">
        <v>25</v>
      </c>
      <c r="F267" s="95" t="s">
        <v>18</v>
      </c>
      <c r="G267" s="16">
        <v>6600010280</v>
      </c>
      <c r="H267" s="95"/>
      <c r="I267" s="87">
        <f t="shared" si="157"/>
        <v>491860</v>
      </c>
      <c r="N267" s="87">
        <f t="shared" si="159"/>
        <v>141860</v>
      </c>
      <c r="O267" s="87">
        <f t="shared" si="159"/>
        <v>0</v>
      </c>
      <c r="P267" s="87">
        <f t="shared" si="159"/>
        <v>0</v>
      </c>
      <c r="Q267" s="87">
        <f t="shared" si="159"/>
        <v>0</v>
      </c>
      <c r="R267" s="87">
        <f t="shared" si="159"/>
        <v>0</v>
      </c>
      <c r="S267" s="87">
        <f t="shared" si="159"/>
        <v>0</v>
      </c>
      <c r="T267" s="87">
        <f t="shared" si="159"/>
        <v>0</v>
      </c>
      <c r="U267" s="87">
        <f t="shared" si="159"/>
        <v>0</v>
      </c>
      <c r="V267" s="87">
        <f t="shared" si="159"/>
        <v>0</v>
      </c>
      <c r="W267" s="87">
        <f t="shared" si="159"/>
        <v>0</v>
      </c>
      <c r="X267" s="87">
        <f t="shared" si="159"/>
        <v>350000</v>
      </c>
      <c r="Y267" s="87">
        <f t="shared" si="159"/>
        <v>0</v>
      </c>
      <c r="Z267" s="87">
        <f t="shared" si="159"/>
        <v>0</v>
      </c>
      <c r="AA267" s="87">
        <f t="shared" si="159"/>
        <v>0</v>
      </c>
      <c r="AB267" s="87">
        <f t="shared" si="159"/>
        <v>0</v>
      </c>
      <c r="AC267" s="87"/>
    </row>
    <row r="268" spans="2:29" ht="37.5">
      <c r="B268" s="66"/>
      <c r="C268" s="39" t="s">
        <v>108</v>
      </c>
      <c r="D268" s="112" t="s">
        <v>378</v>
      </c>
      <c r="E268" s="95" t="s">
        <v>25</v>
      </c>
      <c r="F268" s="95" t="s">
        <v>18</v>
      </c>
      <c r="G268" s="16">
        <v>6600010280</v>
      </c>
      <c r="H268" s="95" t="s">
        <v>109</v>
      </c>
      <c r="I268" s="87">
        <f t="shared" si="157"/>
        <v>491860</v>
      </c>
      <c r="N268" s="87">
        <v>141860</v>
      </c>
      <c r="O268" s="87">
        <v>0</v>
      </c>
      <c r="P268" s="87">
        <v>0</v>
      </c>
      <c r="Q268" s="87">
        <v>0</v>
      </c>
      <c r="R268" s="87">
        <v>0</v>
      </c>
      <c r="S268" s="87">
        <v>0</v>
      </c>
      <c r="T268" s="87">
        <v>0</v>
      </c>
      <c r="U268" s="87">
        <v>0</v>
      </c>
      <c r="V268" s="87">
        <v>0</v>
      </c>
      <c r="W268" s="87">
        <v>0</v>
      </c>
      <c r="X268" s="87">
        <v>350000</v>
      </c>
      <c r="Y268" s="87">
        <v>0</v>
      </c>
      <c r="Z268" s="87">
        <v>0</v>
      </c>
      <c r="AA268" s="87">
        <v>0</v>
      </c>
      <c r="AB268" s="87">
        <v>0</v>
      </c>
      <c r="AC268" s="87"/>
    </row>
    <row r="269" spans="2:29">
      <c r="B269" s="66"/>
      <c r="C269" s="39" t="s">
        <v>58</v>
      </c>
      <c r="D269" s="112" t="s">
        <v>378</v>
      </c>
      <c r="E269" s="95" t="s">
        <v>29</v>
      </c>
      <c r="F269" s="95" t="s">
        <v>88</v>
      </c>
      <c r="G269" s="16"/>
      <c r="H269" s="95"/>
      <c r="I269" s="87">
        <f t="shared" si="157"/>
        <v>150578486</v>
      </c>
      <c r="J269" s="87">
        <f>J287+J302+J270</f>
        <v>70345300</v>
      </c>
      <c r="K269" s="87">
        <f>K287+K301+K270</f>
        <v>-3240600</v>
      </c>
      <c r="L269" s="87">
        <f>L287+L301+L270</f>
        <v>2024580</v>
      </c>
      <c r="M269" s="87">
        <f t="shared" ref="M269:W269" si="160">M287+M301+M270+M280</f>
        <v>28848100</v>
      </c>
      <c r="N269" s="87">
        <f t="shared" si="160"/>
        <v>0</v>
      </c>
      <c r="O269" s="87">
        <f t="shared" si="160"/>
        <v>-8000000</v>
      </c>
      <c r="P269" s="87">
        <f t="shared" si="160"/>
        <v>-259500</v>
      </c>
      <c r="Q269" s="87">
        <f t="shared" si="160"/>
        <v>2710500</v>
      </c>
      <c r="R269" s="87">
        <f t="shared" si="160"/>
        <v>1554900</v>
      </c>
      <c r="S269" s="87">
        <f t="shared" si="160"/>
        <v>3920000</v>
      </c>
      <c r="T269" s="87">
        <f t="shared" si="160"/>
        <v>4849900</v>
      </c>
      <c r="U269" s="87">
        <f t="shared" si="160"/>
        <v>-391360</v>
      </c>
      <c r="V269" s="87">
        <f t="shared" si="160"/>
        <v>-816520</v>
      </c>
      <c r="W269" s="87">
        <f t="shared" si="160"/>
        <v>47285100</v>
      </c>
      <c r="X269" s="87">
        <f>X287+X302+X270</f>
        <v>3075446</v>
      </c>
      <c r="Y269" s="87">
        <f>Y287+Y302+Y270</f>
        <v>0</v>
      </c>
      <c r="Z269" s="87">
        <f>Z287+Z302+Z270+Z280</f>
        <v>-1005360</v>
      </c>
      <c r="AA269" s="87">
        <f>AA287+AA301+AA270+AA280</f>
        <v>-322000</v>
      </c>
      <c r="AB269" s="87">
        <f>AB287+AB301+AB270+AB280</f>
        <v>0</v>
      </c>
      <c r="AC269" s="87">
        <f>AC287+AC302</f>
        <v>0</v>
      </c>
    </row>
    <row r="270" spans="2:29">
      <c r="B270" s="66"/>
      <c r="C270" s="39" t="s">
        <v>59</v>
      </c>
      <c r="D270" s="112" t="s">
        <v>378</v>
      </c>
      <c r="E270" s="95" t="s">
        <v>29</v>
      </c>
      <c r="F270" s="95" t="s">
        <v>16</v>
      </c>
      <c r="G270" s="16"/>
      <c r="H270" s="95"/>
      <c r="I270" s="87">
        <f t="shared" si="157"/>
        <v>60798468</v>
      </c>
      <c r="J270" s="87">
        <f t="shared" ref="J270:S271" si="161">J271</f>
        <v>25435000</v>
      </c>
      <c r="K270" s="87">
        <f t="shared" si="161"/>
        <v>-25435000</v>
      </c>
      <c r="L270" s="87">
        <f t="shared" si="161"/>
        <v>424580</v>
      </c>
      <c r="M270" s="87">
        <f t="shared" si="161"/>
        <v>9500000</v>
      </c>
      <c r="N270" s="87">
        <f t="shared" si="161"/>
        <v>0</v>
      </c>
      <c r="O270" s="87">
        <f t="shared" si="161"/>
        <v>0</v>
      </c>
      <c r="P270" s="87">
        <f t="shared" si="161"/>
        <v>0</v>
      </c>
      <c r="Q270" s="87">
        <f t="shared" si="161"/>
        <v>-529888</v>
      </c>
      <c r="R270" s="87">
        <f t="shared" si="161"/>
        <v>-416000</v>
      </c>
      <c r="S270" s="87">
        <f t="shared" si="161"/>
        <v>0</v>
      </c>
      <c r="T270" s="87">
        <f t="shared" ref="T270:AC271" si="162">T271</f>
        <v>5000000</v>
      </c>
      <c r="U270" s="87">
        <f t="shared" si="162"/>
        <v>0</v>
      </c>
      <c r="V270" s="87">
        <f t="shared" si="162"/>
        <v>873280</v>
      </c>
      <c r="W270" s="87">
        <f t="shared" si="162"/>
        <v>46358800</v>
      </c>
      <c r="X270" s="87">
        <f t="shared" si="162"/>
        <v>12276</v>
      </c>
      <c r="Y270" s="87">
        <f t="shared" si="162"/>
        <v>0</v>
      </c>
      <c r="Z270" s="87">
        <f t="shared" si="162"/>
        <v>-424580</v>
      </c>
      <c r="AA270" s="87">
        <f t="shared" si="162"/>
        <v>0</v>
      </c>
      <c r="AB270" s="87">
        <f t="shared" si="162"/>
        <v>0</v>
      </c>
      <c r="AC270" s="87"/>
    </row>
    <row r="271" spans="2:29" ht="37.5">
      <c r="B271" s="66"/>
      <c r="C271" s="39" t="s">
        <v>384</v>
      </c>
      <c r="D271" s="112" t="s">
        <v>378</v>
      </c>
      <c r="E271" s="95" t="s">
        <v>29</v>
      </c>
      <c r="F271" s="95" t="s">
        <v>16</v>
      </c>
      <c r="G271" s="16">
        <v>6500000000</v>
      </c>
      <c r="H271" s="95"/>
      <c r="I271" s="87">
        <f t="shared" si="157"/>
        <v>60798468</v>
      </c>
      <c r="J271" s="87">
        <f t="shared" si="161"/>
        <v>25435000</v>
      </c>
      <c r="K271" s="87">
        <f t="shared" si="161"/>
        <v>-25435000</v>
      </c>
      <c r="L271" s="87">
        <f t="shared" si="161"/>
        <v>424580</v>
      </c>
      <c r="M271" s="87">
        <f t="shared" si="161"/>
        <v>9500000</v>
      </c>
      <c r="N271" s="87">
        <f t="shared" si="161"/>
        <v>0</v>
      </c>
      <c r="O271" s="87">
        <f t="shared" si="161"/>
        <v>0</v>
      </c>
      <c r="P271" s="87">
        <f t="shared" si="161"/>
        <v>0</v>
      </c>
      <c r="Q271" s="87">
        <f t="shared" si="161"/>
        <v>-529888</v>
      </c>
      <c r="R271" s="87">
        <f t="shared" si="161"/>
        <v>-416000</v>
      </c>
      <c r="S271" s="87">
        <f t="shared" si="161"/>
        <v>0</v>
      </c>
      <c r="T271" s="87">
        <f t="shared" si="162"/>
        <v>5000000</v>
      </c>
      <c r="U271" s="87">
        <f t="shared" si="162"/>
        <v>0</v>
      </c>
      <c r="V271" s="87">
        <f t="shared" si="162"/>
        <v>873280</v>
      </c>
      <c r="W271" s="87">
        <f t="shared" si="162"/>
        <v>46358800</v>
      </c>
      <c r="X271" s="87">
        <f t="shared" si="162"/>
        <v>12276</v>
      </c>
      <c r="Y271" s="87">
        <f t="shared" si="162"/>
        <v>0</v>
      </c>
      <c r="Z271" s="87">
        <f t="shared" si="162"/>
        <v>-424580</v>
      </c>
      <c r="AA271" s="87">
        <f t="shared" si="162"/>
        <v>0</v>
      </c>
      <c r="AB271" s="87">
        <f t="shared" si="162"/>
        <v>0</v>
      </c>
      <c r="AC271" s="87"/>
    </row>
    <row r="272" spans="2:29">
      <c r="B272" s="66"/>
      <c r="C272" s="39" t="s">
        <v>306</v>
      </c>
      <c r="D272" s="112" t="s">
        <v>378</v>
      </c>
      <c r="E272" s="95" t="s">
        <v>29</v>
      </c>
      <c r="F272" s="95" t="s">
        <v>16</v>
      </c>
      <c r="G272" s="16">
        <v>6570000000</v>
      </c>
      <c r="H272" s="95"/>
      <c r="I272" s="87">
        <f t="shared" si="157"/>
        <v>60798468</v>
      </c>
      <c r="J272" s="87">
        <f>J275</f>
        <v>25435000</v>
      </c>
      <c r="K272" s="87">
        <f>K275</f>
        <v>-25435000</v>
      </c>
      <c r="L272" s="87">
        <f>L275</f>
        <v>424580</v>
      </c>
      <c r="M272" s="87">
        <f t="shared" ref="M272:W272" si="163">M275+M273</f>
        <v>9500000</v>
      </c>
      <c r="N272" s="87">
        <f t="shared" si="163"/>
        <v>0</v>
      </c>
      <c r="O272" s="87">
        <f t="shared" si="163"/>
        <v>0</v>
      </c>
      <c r="P272" s="87">
        <f t="shared" si="163"/>
        <v>0</v>
      </c>
      <c r="Q272" s="87">
        <f t="shared" si="163"/>
        <v>-529888</v>
      </c>
      <c r="R272" s="87">
        <f t="shared" si="163"/>
        <v>-416000</v>
      </c>
      <c r="S272" s="87">
        <f t="shared" si="163"/>
        <v>0</v>
      </c>
      <c r="T272" s="87">
        <f t="shared" si="163"/>
        <v>5000000</v>
      </c>
      <c r="U272" s="87">
        <f t="shared" si="163"/>
        <v>0</v>
      </c>
      <c r="V272" s="87">
        <f t="shared" si="163"/>
        <v>873280</v>
      </c>
      <c r="W272" s="87">
        <f t="shared" si="163"/>
        <v>46358800</v>
      </c>
      <c r="X272" s="87">
        <f>X275</f>
        <v>12276</v>
      </c>
      <c r="Y272" s="87">
        <f>Y275</f>
        <v>0</v>
      </c>
      <c r="Z272" s="87">
        <f>Z275</f>
        <v>-424580</v>
      </c>
      <c r="AA272" s="87">
        <f>AA275</f>
        <v>0</v>
      </c>
      <c r="AB272" s="87">
        <f>AB275</f>
        <v>0</v>
      </c>
      <c r="AC272" s="87"/>
    </row>
    <row r="273" spans="2:29" ht="37.5">
      <c r="B273" s="66"/>
      <c r="C273" s="39" t="s">
        <v>308</v>
      </c>
      <c r="D273" s="112" t="s">
        <v>378</v>
      </c>
      <c r="E273" s="95" t="s">
        <v>29</v>
      </c>
      <c r="F273" s="95" t="s">
        <v>16</v>
      </c>
      <c r="G273" s="16">
        <v>6570010970</v>
      </c>
      <c r="H273" s="95"/>
      <c r="I273" s="87">
        <f t="shared" si="157"/>
        <v>7755080</v>
      </c>
      <c r="M273" s="87">
        <f t="shared" ref="M273:AB273" si="164">M274</f>
        <v>9500000</v>
      </c>
      <c r="N273" s="87">
        <f t="shared" si="164"/>
        <v>0</v>
      </c>
      <c r="O273" s="87">
        <f t="shared" si="164"/>
        <v>0</v>
      </c>
      <c r="P273" s="87">
        <f t="shared" si="164"/>
        <v>0</v>
      </c>
      <c r="Q273" s="87">
        <f t="shared" si="164"/>
        <v>-766400</v>
      </c>
      <c r="R273" s="87">
        <f t="shared" si="164"/>
        <v>-416000</v>
      </c>
      <c r="S273" s="87">
        <f t="shared" si="164"/>
        <v>0</v>
      </c>
      <c r="T273" s="87">
        <f t="shared" si="164"/>
        <v>0</v>
      </c>
      <c r="U273" s="87">
        <f t="shared" si="164"/>
        <v>0</v>
      </c>
      <c r="V273" s="87">
        <f t="shared" si="164"/>
        <v>-562520</v>
      </c>
      <c r="W273" s="87">
        <f t="shared" si="164"/>
        <v>0</v>
      </c>
      <c r="X273" s="87">
        <f t="shared" si="164"/>
        <v>0</v>
      </c>
      <c r="Y273" s="87">
        <f t="shared" si="164"/>
        <v>0</v>
      </c>
      <c r="Z273" s="87">
        <f t="shared" si="164"/>
        <v>0</v>
      </c>
      <c r="AA273" s="87">
        <f t="shared" si="164"/>
        <v>0</v>
      </c>
      <c r="AB273" s="87">
        <f t="shared" si="164"/>
        <v>0</v>
      </c>
      <c r="AC273" s="87"/>
    </row>
    <row r="274" spans="2:29" ht="37.5">
      <c r="B274" s="66"/>
      <c r="C274" s="39" t="s">
        <v>124</v>
      </c>
      <c r="D274" s="112" t="s">
        <v>378</v>
      </c>
      <c r="E274" s="95" t="s">
        <v>29</v>
      </c>
      <c r="F274" s="95" t="s">
        <v>16</v>
      </c>
      <c r="G274" s="16">
        <v>6570010970</v>
      </c>
      <c r="H274" s="95" t="s">
        <v>125</v>
      </c>
      <c r="I274" s="87">
        <f t="shared" si="157"/>
        <v>7755080</v>
      </c>
      <c r="M274" s="87">
        <v>9500000</v>
      </c>
      <c r="N274" s="87">
        <v>0</v>
      </c>
      <c r="O274" s="87">
        <v>0</v>
      </c>
      <c r="P274" s="87">
        <v>0</v>
      </c>
      <c r="Q274" s="87">
        <v>-766400</v>
      </c>
      <c r="R274" s="87">
        <v>-416000</v>
      </c>
      <c r="S274" s="87">
        <v>0</v>
      </c>
      <c r="T274" s="87">
        <v>0</v>
      </c>
      <c r="U274" s="87">
        <v>0</v>
      </c>
      <c r="V274" s="87">
        <v>-562520</v>
      </c>
      <c r="W274" s="87">
        <v>0</v>
      </c>
      <c r="X274" s="87">
        <v>0</v>
      </c>
      <c r="Y274" s="87">
        <v>0</v>
      </c>
      <c r="Z274" s="87">
        <v>0</v>
      </c>
      <c r="AA274" s="87">
        <v>0</v>
      </c>
      <c r="AB274" s="87">
        <v>0</v>
      </c>
      <c r="AC274" s="87"/>
    </row>
    <row r="275" spans="2:29" ht="56.25">
      <c r="B275" s="66"/>
      <c r="C275" s="39" t="s">
        <v>314</v>
      </c>
      <c r="D275" s="112" t="s">
        <v>378</v>
      </c>
      <c r="E275" s="95" t="s">
        <v>29</v>
      </c>
      <c r="F275" s="95" t="s">
        <v>16</v>
      </c>
      <c r="G275" s="16">
        <v>6570100000</v>
      </c>
      <c r="H275" s="95"/>
      <c r="I275" s="87">
        <f t="shared" si="157"/>
        <v>53043388</v>
      </c>
      <c r="J275" s="87">
        <f t="shared" ref="J275:AB275" si="165">J276+J278</f>
        <v>25435000</v>
      </c>
      <c r="K275" s="87">
        <f t="shared" si="165"/>
        <v>-25435000</v>
      </c>
      <c r="L275" s="87">
        <f t="shared" si="165"/>
        <v>424580</v>
      </c>
      <c r="M275" s="87">
        <f t="shared" si="165"/>
        <v>0</v>
      </c>
      <c r="N275" s="87">
        <f t="shared" si="165"/>
        <v>0</v>
      </c>
      <c r="O275" s="87">
        <f t="shared" si="165"/>
        <v>0</v>
      </c>
      <c r="P275" s="87">
        <f t="shared" si="165"/>
        <v>0</v>
      </c>
      <c r="Q275" s="87">
        <f t="shared" si="165"/>
        <v>236512</v>
      </c>
      <c r="R275" s="87">
        <f t="shared" si="165"/>
        <v>0</v>
      </c>
      <c r="S275" s="87">
        <f t="shared" si="165"/>
        <v>0</v>
      </c>
      <c r="T275" s="87">
        <f t="shared" si="165"/>
        <v>5000000</v>
      </c>
      <c r="U275" s="87">
        <f t="shared" si="165"/>
        <v>0</v>
      </c>
      <c r="V275" s="87">
        <f t="shared" si="165"/>
        <v>1435800</v>
      </c>
      <c r="W275" s="87">
        <f t="shared" si="165"/>
        <v>46358800</v>
      </c>
      <c r="X275" s="87">
        <f t="shared" si="165"/>
        <v>12276</v>
      </c>
      <c r="Y275" s="87">
        <f t="shared" si="165"/>
        <v>0</v>
      </c>
      <c r="Z275" s="87">
        <f t="shared" si="165"/>
        <v>-424580</v>
      </c>
      <c r="AA275" s="87">
        <f t="shared" si="165"/>
        <v>0</v>
      </c>
      <c r="AB275" s="87">
        <f t="shared" si="165"/>
        <v>0</v>
      </c>
      <c r="AC275" s="87"/>
    </row>
    <row r="276" spans="2:29" ht="93.75">
      <c r="B276" s="66"/>
      <c r="C276" s="39" t="s">
        <v>321</v>
      </c>
      <c r="D276" s="112" t="s">
        <v>378</v>
      </c>
      <c r="E276" s="95" t="s">
        <v>29</v>
      </c>
      <c r="F276" s="95" t="s">
        <v>16</v>
      </c>
      <c r="G276" s="16" t="s">
        <v>316</v>
      </c>
      <c r="H276" s="95"/>
      <c r="I276" s="87">
        <f t="shared" si="157"/>
        <v>52794600</v>
      </c>
      <c r="J276" s="87">
        <f t="shared" ref="J276:AB276" si="166">J277</f>
        <v>25435000</v>
      </c>
      <c r="K276" s="87">
        <f t="shared" si="166"/>
        <v>-25435000</v>
      </c>
      <c r="L276" s="87">
        <f t="shared" si="166"/>
        <v>0</v>
      </c>
      <c r="M276" s="87">
        <f t="shared" si="166"/>
        <v>0</v>
      </c>
      <c r="N276" s="87">
        <f t="shared" si="166"/>
        <v>0</v>
      </c>
      <c r="O276" s="87">
        <f t="shared" si="166"/>
        <v>0</v>
      </c>
      <c r="P276" s="87">
        <f t="shared" si="166"/>
        <v>0</v>
      </c>
      <c r="Q276" s="87">
        <f t="shared" si="166"/>
        <v>0</v>
      </c>
      <c r="R276" s="87">
        <f t="shared" si="166"/>
        <v>0</v>
      </c>
      <c r="S276" s="87">
        <f t="shared" si="166"/>
        <v>0</v>
      </c>
      <c r="T276" s="87">
        <f t="shared" si="166"/>
        <v>5000000</v>
      </c>
      <c r="U276" s="87">
        <f t="shared" si="166"/>
        <v>0</v>
      </c>
      <c r="V276" s="87">
        <f t="shared" si="166"/>
        <v>1435800</v>
      </c>
      <c r="W276" s="87">
        <f t="shared" si="166"/>
        <v>46358800</v>
      </c>
      <c r="X276" s="87">
        <f t="shared" si="166"/>
        <v>0</v>
      </c>
      <c r="Y276" s="87">
        <f t="shared" si="166"/>
        <v>0</v>
      </c>
      <c r="Z276" s="87">
        <f t="shared" si="166"/>
        <v>0</v>
      </c>
      <c r="AA276" s="87">
        <f t="shared" si="166"/>
        <v>0</v>
      </c>
      <c r="AB276" s="87">
        <f t="shared" si="166"/>
        <v>0</v>
      </c>
      <c r="AC276" s="87"/>
    </row>
    <row r="277" spans="2:29" ht="37.5">
      <c r="B277" s="66"/>
      <c r="C277" s="39" t="s">
        <v>124</v>
      </c>
      <c r="D277" s="112" t="s">
        <v>378</v>
      </c>
      <c r="E277" s="95" t="s">
        <v>29</v>
      </c>
      <c r="F277" s="95" t="s">
        <v>16</v>
      </c>
      <c r="G277" s="16" t="s">
        <v>316</v>
      </c>
      <c r="H277" s="95" t="s">
        <v>125</v>
      </c>
      <c r="I277" s="87">
        <f t="shared" si="157"/>
        <v>52794600</v>
      </c>
      <c r="J277" s="87">
        <v>25435000</v>
      </c>
      <c r="K277" s="87">
        <v>-25435000</v>
      </c>
      <c r="L277" s="87">
        <v>0</v>
      </c>
      <c r="M277" s="87">
        <v>0</v>
      </c>
      <c r="N277" s="87">
        <v>0</v>
      </c>
      <c r="O277" s="87">
        <v>0</v>
      </c>
      <c r="P277" s="87">
        <v>0</v>
      </c>
      <c r="Q277" s="87">
        <v>0</v>
      </c>
      <c r="R277" s="87">
        <v>0</v>
      </c>
      <c r="S277" s="87">
        <v>0</v>
      </c>
      <c r="T277" s="87">
        <f>4849900+150100</f>
        <v>5000000</v>
      </c>
      <c r="U277" s="87">
        <v>0</v>
      </c>
      <c r="V277" s="87">
        <f>1435800</f>
        <v>1435800</v>
      </c>
      <c r="W277" s="87">
        <f>46358800</f>
        <v>46358800</v>
      </c>
      <c r="AC277" s="87"/>
    </row>
    <row r="278" spans="2:29" ht="93.75">
      <c r="B278" s="66"/>
      <c r="C278" s="39" t="s">
        <v>321</v>
      </c>
      <c r="D278" s="112" t="s">
        <v>378</v>
      </c>
      <c r="E278" s="95" t="s">
        <v>29</v>
      </c>
      <c r="F278" s="95" t="s">
        <v>16</v>
      </c>
      <c r="G278" s="16" t="s">
        <v>317</v>
      </c>
      <c r="H278" s="95"/>
      <c r="I278" s="87">
        <f t="shared" si="157"/>
        <v>248788</v>
      </c>
      <c r="J278" s="87">
        <f t="shared" ref="J278:AB278" si="167">J279</f>
        <v>0</v>
      </c>
      <c r="K278" s="87">
        <f t="shared" si="167"/>
        <v>0</v>
      </c>
      <c r="L278" s="87">
        <f t="shared" si="167"/>
        <v>424580</v>
      </c>
      <c r="M278" s="87">
        <f t="shared" si="167"/>
        <v>0</v>
      </c>
      <c r="N278" s="87">
        <f t="shared" si="167"/>
        <v>0</v>
      </c>
      <c r="O278" s="87">
        <f t="shared" si="167"/>
        <v>0</v>
      </c>
      <c r="P278" s="87">
        <f t="shared" si="167"/>
        <v>0</v>
      </c>
      <c r="Q278" s="87">
        <f t="shared" si="167"/>
        <v>236512</v>
      </c>
      <c r="R278" s="87">
        <f t="shared" si="167"/>
        <v>0</v>
      </c>
      <c r="S278" s="87">
        <f t="shared" si="167"/>
        <v>0</v>
      </c>
      <c r="T278" s="87">
        <f t="shared" si="167"/>
        <v>0</v>
      </c>
      <c r="U278" s="87">
        <f t="shared" si="167"/>
        <v>0</v>
      </c>
      <c r="V278" s="87">
        <f t="shared" si="167"/>
        <v>0</v>
      </c>
      <c r="W278" s="87">
        <f t="shared" si="167"/>
        <v>0</v>
      </c>
      <c r="X278" s="87">
        <f t="shared" si="167"/>
        <v>12276</v>
      </c>
      <c r="Y278" s="87">
        <f t="shared" si="167"/>
        <v>0</v>
      </c>
      <c r="Z278" s="87">
        <f t="shared" si="167"/>
        <v>-424580</v>
      </c>
      <c r="AA278" s="87">
        <f t="shared" si="167"/>
        <v>0</v>
      </c>
      <c r="AB278" s="87">
        <f t="shared" si="167"/>
        <v>0</v>
      </c>
      <c r="AC278" s="87"/>
    </row>
    <row r="279" spans="2:29" ht="37.5">
      <c r="B279" s="66"/>
      <c r="C279" s="39" t="s">
        <v>124</v>
      </c>
      <c r="D279" s="112" t="s">
        <v>378</v>
      </c>
      <c r="E279" s="95" t="s">
        <v>29</v>
      </c>
      <c r="F279" s="95" t="s">
        <v>16</v>
      </c>
      <c r="G279" s="16" t="s">
        <v>317</v>
      </c>
      <c r="H279" s="95" t="s">
        <v>125</v>
      </c>
      <c r="I279" s="87">
        <f t="shared" si="157"/>
        <v>248788</v>
      </c>
      <c r="J279" s="87">
        <v>0</v>
      </c>
      <c r="K279" s="87">
        <v>0</v>
      </c>
      <c r="L279" s="87">
        <v>424580</v>
      </c>
      <c r="M279" s="87">
        <v>0</v>
      </c>
      <c r="N279" s="87">
        <v>0</v>
      </c>
      <c r="O279" s="87">
        <v>0</v>
      </c>
      <c r="P279" s="87">
        <v>0</v>
      </c>
      <c r="Q279" s="87">
        <v>236512</v>
      </c>
      <c r="X279" s="87">
        <v>12276</v>
      </c>
      <c r="Y279" s="87">
        <v>0</v>
      </c>
      <c r="Z279" s="87">
        <v>-424580</v>
      </c>
      <c r="AC279" s="87"/>
    </row>
    <row r="280" spans="2:29">
      <c r="B280" s="66"/>
      <c r="C280" s="39" t="s">
        <v>60</v>
      </c>
      <c r="D280" s="112" t="s">
        <v>378</v>
      </c>
      <c r="E280" s="95" t="s">
        <v>29</v>
      </c>
      <c r="F280" s="95" t="s">
        <v>18</v>
      </c>
      <c r="G280" s="16"/>
      <c r="H280" s="95"/>
      <c r="I280" s="87">
        <f t="shared" si="157"/>
        <v>15793248</v>
      </c>
      <c r="M280" s="87">
        <f t="shared" ref="M280:V281" si="168">M281</f>
        <v>19000000</v>
      </c>
      <c r="N280" s="87">
        <f t="shared" si="168"/>
        <v>0</v>
      </c>
      <c r="O280" s="87">
        <f t="shared" si="168"/>
        <v>0</v>
      </c>
      <c r="P280" s="87">
        <f t="shared" si="168"/>
        <v>0</v>
      </c>
      <c r="Q280" s="87">
        <f t="shared" si="168"/>
        <v>-1759612</v>
      </c>
      <c r="R280" s="87">
        <f t="shared" si="168"/>
        <v>1970900</v>
      </c>
      <c r="S280" s="87">
        <f t="shared" si="168"/>
        <v>-680000</v>
      </c>
      <c r="T280" s="87">
        <f t="shared" si="168"/>
        <v>-150100</v>
      </c>
      <c r="U280" s="87">
        <f t="shared" si="168"/>
        <v>-391360</v>
      </c>
      <c r="V280" s="87">
        <f t="shared" si="168"/>
        <v>-1435800</v>
      </c>
      <c r="W280" s="87">
        <f t="shared" ref="W280:AF281" si="169">W281</f>
        <v>0</v>
      </c>
      <c r="X280" s="87">
        <f t="shared" si="169"/>
        <v>0</v>
      </c>
      <c r="Y280" s="87">
        <f t="shared" si="169"/>
        <v>0</v>
      </c>
      <c r="Z280" s="87">
        <f t="shared" si="169"/>
        <v>-760780</v>
      </c>
      <c r="AA280" s="87">
        <f t="shared" si="169"/>
        <v>0</v>
      </c>
      <c r="AB280" s="87">
        <f t="shared" si="169"/>
        <v>0</v>
      </c>
      <c r="AC280" s="87">
        <f t="shared" si="169"/>
        <v>0</v>
      </c>
    </row>
    <row r="281" spans="2:29" ht="37.5">
      <c r="B281" s="66"/>
      <c r="C281" s="39" t="s">
        <v>384</v>
      </c>
      <c r="D281" s="112" t="s">
        <v>378</v>
      </c>
      <c r="E281" s="95" t="s">
        <v>29</v>
      </c>
      <c r="F281" s="95" t="s">
        <v>18</v>
      </c>
      <c r="G281" s="16">
        <v>6500000000</v>
      </c>
      <c r="H281" s="95"/>
      <c r="I281" s="87">
        <f t="shared" si="157"/>
        <v>15793248</v>
      </c>
      <c r="M281" s="87">
        <f t="shared" si="168"/>
        <v>19000000</v>
      </c>
      <c r="N281" s="87">
        <f t="shared" si="168"/>
        <v>0</v>
      </c>
      <c r="O281" s="87">
        <f t="shared" si="168"/>
        <v>0</v>
      </c>
      <c r="P281" s="87">
        <f t="shared" si="168"/>
        <v>0</v>
      </c>
      <c r="Q281" s="87">
        <f t="shared" si="168"/>
        <v>-1759612</v>
      </c>
      <c r="R281" s="87">
        <f t="shared" si="168"/>
        <v>1970900</v>
      </c>
      <c r="S281" s="87">
        <f t="shared" si="168"/>
        <v>-680000</v>
      </c>
      <c r="T281" s="87">
        <f t="shared" si="168"/>
        <v>-150100</v>
      </c>
      <c r="U281" s="87">
        <f t="shared" si="168"/>
        <v>-391360</v>
      </c>
      <c r="V281" s="87">
        <f t="shared" si="168"/>
        <v>-1435800</v>
      </c>
      <c r="W281" s="87">
        <f t="shared" si="169"/>
        <v>0</v>
      </c>
      <c r="X281" s="87">
        <f t="shared" si="169"/>
        <v>0</v>
      </c>
      <c r="Y281" s="87">
        <f t="shared" si="169"/>
        <v>0</v>
      </c>
      <c r="Z281" s="87">
        <f t="shared" si="169"/>
        <v>-760780</v>
      </c>
      <c r="AA281" s="87">
        <f t="shared" si="169"/>
        <v>0</v>
      </c>
      <c r="AB281" s="87">
        <f t="shared" si="169"/>
        <v>0</v>
      </c>
      <c r="AC281" s="87">
        <f t="shared" si="169"/>
        <v>0</v>
      </c>
    </row>
    <row r="282" spans="2:29">
      <c r="B282" s="66"/>
      <c r="C282" s="39" t="s">
        <v>306</v>
      </c>
      <c r="D282" s="112" t="s">
        <v>378</v>
      </c>
      <c r="E282" s="95" t="s">
        <v>29</v>
      </c>
      <c r="F282" s="95" t="s">
        <v>18</v>
      </c>
      <c r="G282" s="16">
        <v>6570000000</v>
      </c>
      <c r="H282" s="95"/>
      <c r="I282" s="87">
        <f t="shared" si="157"/>
        <v>15793248</v>
      </c>
      <c r="M282" s="87">
        <f t="shared" ref="M282:Q283" si="170">M283</f>
        <v>19000000</v>
      </c>
      <c r="N282" s="87">
        <f t="shared" si="170"/>
        <v>0</v>
      </c>
      <c r="O282" s="87">
        <f t="shared" si="170"/>
        <v>0</v>
      </c>
      <c r="P282" s="87">
        <f t="shared" si="170"/>
        <v>0</v>
      </c>
      <c r="Q282" s="87">
        <f t="shared" si="170"/>
        <v>-1759612</v>
      </c>
      <c r="R282" s="87">
        <f t="shared" ref="R282:AC282" si="171">R283+R285</f>
        <v>1970900</v>
      </c>
      <c r="S282" s="87">
        <f t="shared" si="171"/>
        <v>-680000</v>
      </c>
      <c r="T282" s="87">
        <f t="shared" si="171"/>
        <v>-150100</v>
      </c>
      <c r="U282" s="87">
        <f t="shared" si="171"/>
        <v>-391360</v>
      </c>
      <c r="V282" s="87">
        <f t="shared" si="171"/>
        <v>-1435800</v>
      </c>
      <c r="W282" s="87">
        <f t="shared" si="171"/>
        <v>0</v>
      </c>
      <c r="X282" s="87">
        <f t="shared" si="171"/>
        <v>0</v>
      </c>
      <c r="Y282" s="87">
        <f t="shared" si="171"/>
        <v>0</v>
      </c>
      <c r="Z282" s="87">
        <f t="shared" si="171"/>
        <v>-760780</v>
      </c>
      <c r="AA282" s="87">
        <f t="shared" si="171"/>
        <v>0</v>
      </c>
      <c r="AB282" s="87">
        <f t="shared" si="171"/>
        <v>0</v>
      </c>
      <c r="AC282" s="87">
        <f t="shared" si="171"/>
        <v>0</v>
      </c>
    </row>
    <row r="283" spans="2:29" ht="37.5">
      <c r="B283" s="66"/>
      <c r="C283" s="39" t="s">
        <v>307</v>
      </c>
      <c r="D283" s="112" t="s">
        <v>378</v>
      </c>
      <c r="E283" s="95" t="s">
        <v>29</v>
      </c>
      <c r="F283" s="95" t="s">
        <v>18</v>
      </c>
      <c r="G283" s="16">
        <v>6570010710</v>
      </c>
      <c r="H283" s="95"/>
      <c r="I283" s="87">
        <f t="shared" si="157"/>
        <v>453248</v>
      </c>
      <c r="M283" s="87">
        <f t="shared" si="170"/>
        <v>19000000</v>
      </c>
      <c r="N283" s="87">
        <f t="shared" si="170"/>
        <v>0</v>
      </c>
      <c r="O283" s="87">
        <f t="shared" si="170"/>
        <v>0</v>
      </c>
      <c r="P283" s="87">
        <f t="shared" si="170"/>
        <v>0</v>
      </c>
      <c r="Q283" s="87">
        <f t="shared" si="170"/>
        <v>-1759612</v>
      </c>
      <c r="R283" s="87">
        <f t="shared" ref="R283:AC283" si="172">R284</f>
        <v>-13369100</v>
      </c>
      <c r="S283" s="87">
        <f t="shared" si="172"/>
        <v>-680000</v>
      </c>
      <c r="T283" s="87">
        <f t="shared" si="172"/>
        <v>-150100</v>
      </c>
      <c r="U283" s="87">
        <f t="shared" si="172"/>
        <v>-391360</v>
      </c>
      <c r="V283" s="87">
        <f t="shared" si="172"/>
        <v>-1435800</v>
      </c>
      <c r="W283" s="87">
        <f t="shared" si="172"/>
        <v>0</v>
      </c>
      <c r="X283" s="87">
        <f t="shared" si="172"/>
        <v>0</v>
      </c>
      <c r="Y283" s="87">
        <f t="shared" si="172"/>
        <v>0</v>
      </c>
      <c r="Z283" s="87">
        <f t="shared" si="172"/>
        <v>-760780</v>
      </c>
      <c r="AA283" s="87">
        <f t="shared" si="172"/>
        <v>0</v>
      </c>
      <c r="AB283" s="87">
        <f t="shared" si="172"/>
        <v>0</v>
      </c>
      <c r="AC283" s="87">
        <f t="shared" si="172"/>
        <v>0</v>
      </c>
    </row>
    <row r="284" spans="2:29" ht="37.5">
      <c r="B284" s="66"/>
      <c r="C284" s="39" t="s">
        <v>124</v>
      </c>
      <c r="D284" s="112" t="s">
        <v>378</v>
      </c>
      <c r="E284" s="95" t="s">
        <v>29</v>
      </c>
      <c r="F284" s="95" t="s">
        <v>18</v>
      </c>
      <c r="G284" s="16">
        <v>6570010710</v>
      </c>
      <c r="H284" s="95" t="s">
        <v>125</v>
      </c>
      <c r="I284" s="87">
        <f t="shared" si="157"/>
        <v>453248</v>
      </c>
      <c r="M284" s="87">
        <v>19000000</v>
      </c>
      <c r="N284" s="87">
        <v>0</v>
      </c>
      <c r="O284" s="87">
        <v>0</v>
      </c>
      <c r="P284" s="87">
        <v>0</v>
      </c>
      <c r="Q284" s="87">
        <v>-1759612</v>
      </c>
      <c r="R284" s="87">
        <v>-13369100</v>
      </c>
      <c r="S284" s="87">
        <v>-680000</v>
      </c>
      <c r="T284" s="87">
        <v>-150100</v>
      </c>
      <c r="U284" s="87">
        <v>-391360</v>
      </c>
      <c r="V284" s="87">
        <v>-1435800</v>
      </c>
      <c r="W284" s="87">
        <v>0</v>
      </c>
      <c r="X284" s="87">
        <v>0</v>
      </c>
      <c r="Y284" s="87">
        <v>0</v>
      </c>
      <c r="Z284" s="87">
        <v>-760780</v>
      </c>
      <c r="AC284" s="87">
        <v>0</v>
      </c>
    </row>
    <row r="285" spans="2:29" ht="56.25">
      <c r="B285" s="66"/>
      <c r="C285" s="39" t="s">
        <v>310</v>
      </c>
      <c r="D285" s="112" t="s">
        <v>378</v>
      </c>
      <c r="E285" s="95" t="s">
        <v>29</v>
      </c>
      <c r="F285" s="95" t="s">
        <v>18</v>
      </c>
      <c r="G285" s="16">
        <v>6570011030</v>
      </c>
      <c r="H285" s="95"/>
      <c r="I285" s="87">
        <f t="shared" si="157"/>
        <v>15340000</v>
      </c>
      <c r="R285" s="87">
        <f t="shared" ref="R285:AC285" si="173">R286</f>
        <v>15340000</v>
      </c>
      <c r="S285" s="87">
        <f t="shared" si="173"/>
        <v>0</v>
      </c>
      <c r="T285" s="87">
        <f t="shared" si="173"/>
        <v>0</v>
      </c>
      <c r="U285" s="87">
        <f t="shared" si="173"/>
        <v>0</v>
      </c>
      <c r="V285" s="87">
        <f t="shared" si="173"/>
        <v>0</v>
      </c>
      <c r="W285" s="87">
        <f t="shared" si="173"/>
        <v>0</v>
      </c>
      <c r="X285" s="87">
        <f t="shared" si="173"/>
        <v>0</v>
      </c>
      <c r="Y285" s="87">
        <f t="shared" si="173"/>
        <v>0</v>
      </c>
      <c r="Z285" s="87">
        <f t="shared" si="173"/>
        <v>0</v>
      </c>
      <c r="AA285" s="87">
        <f t="shared" si="173"/>
        <v>0</v>
      </c>
      <c r="AB285" s="87">
        <f t="shared" si="173"/>
        <v>0</v>
      </c>
      <c r="AC285" s="87">
        <f t="shared" si="173"/>
        <v>0</v>
      </c>
    </row>
    <row r="286" spans="2:29" ht="37.5">
      <c r="B286" s="66"/>
      <c r="C286" s="39" t="s">
        <v>124</v>
      </c>
      <c r="D286" s="112" t="s">
        <v>378</v>
      </c>
      <c r="E286" s="95" t="s">
        <v>29</v>
      </c>
      <c r="F286" s="95" t="s">
        <v>18</v>
      </c>
      <c r="G286" s="16">
        <v>6570011030</v>
      </c>
      <c r="H286" s="95" t="s">
        <v>125</v>
      </c>
      <c r="I286" s="87">
        <f t="shared" si="157"/>
        <v>15340000</v>
      </c>
      <c r="R286" s="87">
        <v>15340000</v>
      </c>
      <c r="S286" s="87">
        <v>0</v>
      </c>
      <c r="T286" s="87">
        <v>0</v>
      </c>
      <c r="U286" s="87">
        <v>0</v>
      </c>
      <c r="V286" s="87">
        <v>0</v>
      </c>
      <c r="W286" s="87">
        <v>0</v>
      </c>
      <c r="X286" s="87">
        <v>0</v>
      </c>
      <c r="Y286" s="87">
        <v>0</v>
      </c>
      <c r="Z286" s="87">
        <v>0</v>
      </c>
      <c r="AA286" s="87">
        <v>0</v>
      </c>
      <c r="AB286" s="87">
        <v>0</v>
      </c>
      <c r="AC286" s="87">
        <v>0</v>
      </c>
    </row>
    <row r="287" spans="2:29">
      <c r="B287" s="66"/>
      <c r="C287" s="39" t="s">
        <v>62</v>
      </c>
      <c r="D287" s="112" t="s">
        <v>378</v>
      </c>
      <c r="E287" s="95" t="s">
        <v>29</v>
      </c>
      <c r="F287" s="95" t="s">
        <v>29</v>
      </c>
      <c r="G287" s="16"/>
      <c r="H287" s="95"/>
      <c r="I287" s="87">
        <f t="shared" si="157"/>
        <v>30000</v>
      </c>
      <c r="J287" s="87">
        <f t="shared" ref="J287:L288" si="174">J288</f>
        <v>45500</v>
      </c>
      <c r="K287" s="87">
        <f t="shared" si="174"/>
        <v>-7600</v>
      </c>
      <c r="L287" s="87">
        <f t="shared" si="174"/>
        <v>0</v>
      </c>
      <c r="M287" s="87">
        <f>M288+M298</f>
        <v>-7900</v>
      </c>
      <c r="N287" s="87">
        <f>N288+N298</f>
        <v>0</v>
      </c>
      <c r="O287" s="87">
        <f>O288+O298</f>
        <v>0</v>
      </c>
      <c r="P287" s="87">
        <f>P288+P298</f>
        <v>0</v>
      </c>
      <c r="Q287" s="87">
        <f>Q288+Q298</f>
        <v>0</v>
      </c>
      <c r="R287" s="87">
        <f t="shared" ref="R287:W287" si="175">R288+R298+R294</f>
        <v>0</v>
      </c>
      <c r="S287" s="87">
        <f t="shared" si="175"/>
        <v>0</v>
      </c>
      <c r="T287" s="87">
        <f t="shared" si="175"/>
        <v>0</v>
      </c>
      <c r="U287" s="87">
        <f t="shared" si="175"/>
        <v>0</v>
      </c>
      <c r="V287" s="87">
        <f t="shared" si="175"/>
        <v>0</v>
      </c>
      <c r="W287" s="87">
        <f t="shared" si="175"/>
        <v>0</v>
      </c>
      <c r="X287" s="87">
        <f t="shared" ref="X287:AC290" si="176">X288</f>
        <v>0</v>
      </c>
      <c r="Y287" s="87">
        <f t="shared" si="176"/>
        <v>0</v>
      </c>
      <c r="Z287" s="87">
        <f t="shared" si="176"/>
        <v>0</v>
      </c>
      <c r="AA287" s="87">
        <f t="shared" si="176"/>
        <v>0</v>
      </c>
      <c r="AB287" s="87">
        <f t="shared" si="176"/>
        <v>0</v>
      </c>
      <c r="AC287" s="87">
        <f t="shared" si="176"/>
        <v>0</v>
      </c>
    </row>
    <row r="288" spans="2:29" ht="37.5" hidden="1">
      <c r="B288" s="66"/>
      <c r="C288" s="39" t="s">
        <v>159</v>
      </c>
      <c r="D288" s="112" t="s">
        <v>378</v>
      </c>
      <c r="E288" s="95" t="s">
        <v>29</v>
      </c>
      <c r="F288" s="95" t="s">
        <v>29</v>
      </c>
      <c r="G288" s="16">
        <v>5300000000</v>
      </c>
      <c r="H288" s="95"/>
      <c r="I288" s="87">
        <f t="shared" si="157"/>
        <v>0</v>
      </c>
      <c r="J288" s="87">
        <f t="shared" si="174"/>
        <v>45500</v>
      </c>
      <c r="K288" s="87">
        <f t="shared" si="174"/>
        <v>-7600</v>
      </c>
      <c r="L288" s="87">
        <f t="shared" si="174"/>
        <v>0</v>
      </c>
      <c r="M288" s="87">
        <f t="shared" ref="M288:W288" si="177">M289</f>
        <v>-37900</v>
      </c>
      <c r="N288" s="87">
        <f t="shared" si="177"/>
        <v>0</v>
      </c>
      <c r="O288" s="87">
        <f t="shared" si="177"/>
        <v>0</v>
      </c>
      <c r="P288" s="87">
        <f t="shared" si="177"/>
        <v>0</v>
      </c>
      <c r="Q288" s="87">
        <f t="shared" si="177"/>
        <v>0</v>
      </c>
      <c r="R288" s="87">
        <f t="shared" si="177"/>
        <v>0</v>
      </c>
      <c r="S288" s="87">
        <f t="shared" si="177"/>
        <v>0</v>
      </c>
      <c r="T288" s="87">
        <f t="shared" si="177"/>
        <v>0</v>
      </c>
      <c r="U288" s="87">
        <f t="shared" si="177"/>
        <v>0</v>
      </c>
      <c r="V288" s="87">
        <f t="shared" si="177"/>
        <v>0</v>
      </c>
      <c r="W288" s="87">
        <f t="shared" si="177"/>
        <v>0</v>
      </c>
      <c r="X288" s="87">
        <f t="shared" si="176"/>
        <v>0</v>
      </c>
      <c r="Y288" s="87">
        <f t="shared" si="176"/>
        <v>0</v>
      </c>
      <c r="Z288" s="87">
        <f t="shared" si="176"/>
        <v>0</v>
      </c>
      <c r="AA288" s="87">
        <f t="shared" si="176"/>
        <v>0</v>
      </c>
      <c r="AB288" s="87">
        <f t="shared" si="176"/>
        <v>0</v>
      </c>
      <c r="AC288" s="87">
        <f t="shared" si="176"/>
        <v>0</v>
      </c>
    </row>
    <row r="289" spans="2:29" hidden="1">
      <c r="B289" s="66"/>
      <c r="C289" s="73" t="s">
        <v>160</v>
      </c>
      <c r="D289" s="112" t="s">
        <v>378</v>
      </c>
      <c r="E289" s="95" t="s">
        <v>29</v>
      </c>
      <c r="F289" s="95" t="s">
        <v>29</v>
      </c>
      <c r="G289" s="16">
        <v>5310000000</v>
      </c>
      <c r="H289" s="95"/>
      <c r="I289" s="87">
        <f t="shared" si="157"/>
        <v>0</v>
      </c>
      <c r="J289" s="87">
        <f t="shared" ref="J289:W289" si="178">J290+J292</f>
        <v>45500</v>
      </c>
      <c r="K289" s="87">
        <f t="shared" si="178"/>
        <v>-7600</v>
      </c>
      <c r="L289" s="87">
        <f t="shared" si="178"/>
        <v>0</v>
      </c>
      <c r="M289" s="87">
        <f t="shared" si="178"/>
        <v>-37900</v>
      </c>
      <c r="N289" s="87">
        <f t="shared" si="178"/>
        <v>0</v>
      </c>
      <c r="O289" s="87">
        <f t="shared" si="178"/>
        <v>0</v>
      </c>
      <c r="P289" s="87">
        <f t="shared" si="178"/>
        <v>0</v>
      </c>
      <c r="Q289" s="87">
        <f t="shared" si="178"/>
        <v>0</v>
      </c>
      <c r="R289" s="87">
        <f t="shared" si="178"/>
        <v>0</v>
      </c>
      <c r="S289" s="87">
        <f t="shared" si="178"/>
        <v>0</v>
      </c>
      <c r="T289" s="87">
        <f t="shared" si="178"/>
        <v>0</v>
      </c>
      <c r="U289" s="87">
        <f t="shared" si="178"/>
        <v>0</v>
      </c>
      <c r="V289" s="87">
        <f t="shared" si="178"/>
        <v>0</v>
      </c>
      <c r="W289" s="87">
        <f t="shared" si="178"/>
        <v>0</v>
      </c>
      <c r="X289" s="87">
        <f t="shared" si="176"/>
        <v>0</v>
      </c>
      <c r="Y289" s="87">
        <f t="shared" si="176"/>
        <v>0</v>
      </c>
      <c r="Z289" s="87">
        <f t="shared" si="176"/>
        <v>0</v>
      </c>
      <c r="AA289" s="87">
        <f t="shared" si="176"/>
        <v>0</v>
      </c>
      <c r="AB289" s="87">
        <f t="shared" si="176"/>
        <v>0</v>
      </c>
      <c r="AC289" s="87">
        <f t="shared" si="176"/>
        <v>0</v>
      </c>
    </row>
    <row r="290" spans="2:29" ht="131.25" hidden="1">
      <c r="B290" s="66"/>
      <c r="C290" s="73" t="s">
        <v>161</v>
      </c>
      <c r="D290" s="112" t="s">
        <v>378</v>
      </c>
      <c r="E290" s="95" t="s">
        <v>29</v>
      </c>
      <c r="F290" s="95" t="s">
        <v>29</v>
      </c>
      <c r="G290" s="16">
        <v>5310060840</v>
      </c>
      <c r="H290" s="95"/>
      <c r="I290" s="87">
        <f t="shared" si="157"/>
        <v>0</v>
      </c>
      <c r="J290" s="87">
        <f t="shared" ref="J290:W290" si="179">J291</f>
        <v>0</v>
      </c>
      <c r="K290" s="87">
        <f t="shared" si="179"/>
        <v>0</v>
      </c>
      <c r="L290" s="87">
        <f t="shared" si="179"/>
        <v>0</v>
      </c>
      <c r="M290" s="87">
        <f t="shared" si="179"/>
        <v>0</v>
      </c>
      <c r="N290" s="87">
        <f t="shared" si="179"/>
        <v>0</v>
      </c>
      <c r="O290" s="87">
        <f t="shared" si="179"/>
        <v>0</v>
      </c>
      <c r="P290" s="87">
        <f t="shared" si="179"/>
        <v>0</v>
      </c>
      <c r="Q290" s="87">
        <f t="shared" si="179"/>
        <v>0</v>
      </c>
      <c r="R290" s="87">
        <f t="shared" si="179"/>
        <v>0</v>
      </c>
      <c r="S290" s="87">
        <f t="shared" si="179"/>
        <v>0</v>
      </c>
      <c r="T290" s="87">
        <f t="shared" si="179"/>
        <v>0</v>
      </c>
      <c r="U290" s="87">
        <f t="shared" si="179"/>
        <v>0</v>
      </c>
      <c r="V290" s="87">
        <f t="shared" si="179"/>
        <v>0</v>
      </c>
      <c r="W290" s="87">
        <f t="shared" si="179"/>
        <v>0</v>
      </c>
      <c r="X290" s="87">
        <f t="shared" si="176"/>
        <v>0</v>
      </c>
      <c r="Y290" s="87">
        <f t="shared" si="176"/>
        <v>0</v>
      </c>
      <c r="Z290" s="87">
        <f t="shared" si="176"/>
        <v>0</v>
      </c>
      <c r="AA290" s="87">
        <f t="shared" si="176"/>
        <v>0</v>
      </c>
      <c r="AB290" s="87">
        <f t="shared" si="176"/>
        <v>0</v>
      </c>
      <c r="AC290" s="87">
        <f t="shared" si="176"/>
        <v>0</v>
      </c>
    </row>
    <row r="291" spans="2:29" ht="37.5" hidden="1">
      <c r="B291" s="66"/>
      <c r="C291" s="39" t="s">
        <v>108</v>
      </c>
      <c r="D291" s="112" t="s">
        <v>378</v>
      </c>
      <c r="E291" s="95" t="s">
        <v>29</v>
      </c>
      <c r="F291" s="95" t="s">
        <v>29</v>
      </c>
      <c r="G291" s="16">
        <v>5310060840</v>
      </c>
      <c r="H291" s="95" t="s">
        <v>109</v>
      </c>
      <c r="I291" s="87">
        <f t="shared" si="157"/>
        <v>0</v>
      </c>
      <c r="J291" s="87">
        <v>0</v>
      </c>
      <c r="K291" s="87">
        <v>0</v>
      </c>
      <c r="L291" s="87">
        <v>0</v>
      </c>
      <c r="M291" s="87">
        <v>0</v>
      </c>
      <c r="N291" s="87">
        <v>0</v>
      </c>
      <c r="O291" s="87">
        <v>0</v>
      </c>
      <c r="P291" s="87">
        <v>0</v>
      </c>
      <c r="Q291" s="87">
        <v>0</v>
      </c>
      <c r="R291" s="87">
        <v>0</v>
      </c>
      <c r="S291" s="87">
        <v>0</v>
      </c>
      <c r="T291" s="87">
        <v>0</v>
      </c>
      <c r="U291" s="87">
        <v>0</v>
      </c>
      <c r="V291" s="87">
        <v>0</v>
      </c>
      <c r="W291" s="87">
        <v>0</v>
      </c>
      <c r="X291" s="87">
        <v>0</v>
      </c>
      <c r="Y291" s="87">
        <v>0</v>
      </c>
      <c r="Z291" s="87">
        <v>0</v>
      </c>
      <c r="AA291" s="87">
        <v>0</v>
      </c>
      <c r="AB291" s="87">
        <v>0</v>
      </c>
      <c r="AC291" s="87">
        <v>0</v>
      </c>
    </row>
    <row r="292" spans="2:29" ht="131.25" hidden="1">
      <c r="B292" s="66"/>
      <c r="C292" s="39" t="s">
        <v>161</v>
      </c>
      <c r="D292" s="112" t="s">
        <v>378</v>
      </c>
      <c r="E292" s="95" t="s">
        <v>29</v>
      </c>
      <c r="F292" s="95" t="s">
        <v>29</v>
      </c>
      <c r="G292" s="16">
        <v>5310069120</v>
      </c>
      <c r="H292" s="95"/>
      <c r="I292" s="87">
        <f t="shared" si="157"/>
        <v>0</v>
      </c>
      <c r="J292" s="87">
        <f t="shared" ref="J292:AC292" si="180">J293</f>
        <v>45500</v>
      </c>
      <c r="K292" s="87">
        <f t="shared" si="180"/>
        <v>-7600</v>
      </c>
      <c r="L292" s="87">
        <f t="shared" si="180"/>
        <v>0</v>
      </c>
      <c r="M292" s="87">
        <f t="shared" si="180"/>
        <v>-37900</v>
      </c>
      <c r="N292" s="87">
        <f t="shared" si="180"/>
        <v>0</v>
      </c>
      <c r="O292" s="87">
        <f t="shared" si="180"/>
        <v>0</v>
      </c>
      <c r="P292" s="87">
        <f t="shared" si="180"/>
        <v>0</v>
      </c>
      <c r="Q292" s="87">
        <f t="shared" si="180"/>
        <v>0</v>
      </c>
      <c r="R292" s="87">
        <f t="shared" si="180"/>
        <v>0</v>
      </c>
      <c r="S292" s="87">
        <f t="shared" si="180"/>
        <v>0</v>
      </c>
      <c r="T292" s="87">
        <f t="shared" si="180"/>
        <v>0</v>
      </c>
      <c r="U292" s="87">
        <f t="shared" si="180"/>
        <v>0</v>
      </c>
      <c r="V292" s="87">
        <f t="shared" si="180"/>
        <v>0</v>
      </c>
      <c r="W292" s="87">
        <f t="shared" si="180"/>
        <v>0</v>
      </c>
      <c r="X292" s="87">
        <f t="shared" si="180"/>
        <v>0</v>
      </c>
      <c r="Y292" s="87">
        <f t="shared" si="180"/>
        <v>0</v>
      </c>
      <c r="Z292" s="87">
        <f t="shared" si="180"/>
        <v>0</v>
      </c>
      <c r="AA292" s="87">
        <f t="shared" si="180"/>
        <v>0</v>
      </c>
      <c r="AB292" s="87">
        <f t="shared" si="180"/>
        <v>0</v>
      </c>
      <c r="AC292" s="87">
        <f t="shared" si="180"/>
        <v>0</v>
      </c>
    </row>
    <row r="293" spans="2:29" ht="37.5" hidden="1">
      <c r="B293" s="66"/>
      <c r="C293" s="39" t="s">
        <v>108</v>
      </c>
      <c r="D293" s="112" t="s">
        <v>378</v>
      </c>
      <c r="E293" s="95" t="s">
        <v>29</v>
      </c>
      <c r="F293" s="95" t="s">
        <v>29</v>
      </c>
      <c r="G293" s="16">
        <v>5310069120</v>
      </c>
      <c r="H293" s="95" t="s">
        <v>109</v>
      </c>
      <c r="I293" s="87">
        <f t="shared" si="157"/>
        <v>0</v>
      </c>
      <c r="J293" s="87">
        <v>45500</v>
      </c>
      <c r="K293" s="87">
        <v>-7600</v>
      </c>
      <c r="M293" s="87">
        <v>-37900</v>
      </c>
      <c r="N293" s="87">
        <v>0</v>
      </c>
      <c r="O293" s="87">
        <v>0</v>
      </c>
      <c r="P293" s="87">
        <v>0</v>
      </c>
      <c r="Q293" s="87">
        <v>0</v>
      </c>
      <c r="R293" s="87">
        <v>0</v>
      </c>
      <c r="S293" s="87">
        <v>0</v>
      </c>
      <c r="T293" s="87">
        <v>0</v>
      </c>
      <c r="U293" s="87">
        <v>0</v>
      </c>
      <c r="V293" s="87">
        <v>0</v>
      </c>
      <c r="W293" s="87">
        <v>0</v>
      </c>
      <c r="X293" s="87">
        <v>0</v>
      </c>
      <c r="Y293" s="87">
        <v>0</v>
      </c>
      <c r="Z293" s="87">
        <v>0</v>
      </c>
      <c r="AA293" s="87">
        <v>0</v>
      </c>
      <c r="AB293" s="87">
        <v>0</v>
      </c>
      <c r="AC293" s="87">
        <v>0</v>
      </c>
    </row>
    <row r="294" spans="2:29" ht="37.5" hidden="1">
      <c r="B294" s="66"/>
      <c r="C294" s="39" t="s">
        <v>384</v>
      </c>
      <c r="D294" s="112" t="s">
        <v>378</v>
      </c>
      <c r="E294" s="95" t="s">
        <v>29</v>
      </c>
      <c r="F294" s="95" t="s">
        <v>29</v>
      </c>
      <c r="G294" s="16">
        <v>6500000000</v>
      </c>
      <c r="H294" s="95"/>
      <c r="I294" s="87">
        <f t="shared" si="157"/>
        <v>0</v>
      </c>
      <c r="R294" s="87">
        <f t="shared" ref="R294:AC296" si="181">R295</f>
        <v>0</v>
      </c>
      <c r="S294" s="87">
        <f t="shared" si="181"/>
        <v>0</v>
      </c>
      <c r="T294" s="87">
        <f t="shared" si="181"/>
        <v>0</v>
      </c>
      <c r="U294" s="87">
        <f t="shared" si="181"/>
        <v>0</v>
      </c>
      <c r="V294" s="87">
        <f t="shared" si="181"/>
        <v>0</v>
      </c>
      <c r="W294" s="87">
        <f t="shared" si="181"/>
        <v>0</v>
      </c>
      <c r="X294" s="87">
        <f t="shared" si="181"/>
        <v>0</v>
      </c>
      <c r="Y294" s="87">
        <f t="shared" si="181"/>
        <v>0</v>
      </c>
      <c r="Z294" s="87">
        <f t="shared" si="181"/>
        <v>0</v>
      </c>
      <c r="AA294" s="87">
        <f t="shared" si="181"/>
        <v>0</v>
      </c>
      <c r="AB294" s="87">
        <f t="shared" si="181"/>
        <v>0</v>
      </c>
      <c r="AC294" s="87">
        <f t="shared" si="181"/>
        <v>0</v>
      </c>
    </row>
    <row r="295" spans="2:29" hidden="1">
      <c r="B295" s="66"/>
      <c r="C295" s="39" t="s">
        <v>306</v>
      </c>
      <c r="D295" s="112" t="s">
        <v>378</v>
      </c>
      <c r="E295" s="95" t="s">
        <v>29</v>
      </c>
      <c r="F295" s="95" t="s">
        <v>29</v>
      </c>
      <c r="G295" s="16">
        <v>6570000000</v>
      </c>
      <c r="H295" s="95"/>
      <c r="I295" s="87">
        <f t="shared" si="157"/>
        <v>0</v>
      </c>
      <c r="R295" s="87">
        <f t="shared" si="181"/>
        <v>0</v>
      </c>
      <c r="S295" s="87">
        <f t="shared" si="181"/>
        <v>0</v>
      </c>
      <c r="T295" s="87">
        <f t="shared" si="181"/>
        <v>0</v>
      </c>
      <c r="U295" s="87">
        <f t="shared" si="181"/>
        <v>0</v>
      </c>
      <c r="V295" s="87">
        <f t="shared" si="181"/>
        <v>0</v>
      </c>
      <c r="W295" s="87">
        <f t="shared" si="181"/>
        <v>0</v>
      </c>
      <c r="X295" s="87">
        <f t="shared" si="181"/>
        <v>0</v>
      </c>
      <c r="Y295" s="87">
        <f t="shared" si="181"/>
        <v>0</v>
      </c>
      <c r="Z295" s="87">
        <f t="shared" si="181"/>
        <v>0</v>
      </c>
      <c r="AA295" s="87">
        <f t="shared" si="181"/>
        <v>0</v>
      </c>
      <c r="AB295" s="87">
        <f t="shared" si="181"/>
        <v>0</v>
      </c>
      <c r="AC295" s="87">
        <f t="shared" si="181"/>
        <v>0</v>
      </c>
    </row>
    <row r="296" spans="2:29" ht="56.25" hidden="1">
      <c r="B296" s="66"/>
      <c r="C296" s="39" t="s">
        <v>310</v>
      </c>
      <c r="D296" s="112" t="s">
        <v>378</v>
      </c>
      <c r="E296" s="95" t="s">
        <v>29</v>
      </c>
      <c r="F296" s="95" t="s">
        <v>29</v>
      </c>
      <c r="G296" s="16">
        <v>6570011030</v>
      </c>
      <c r="H296" s="95"/>
      <c r="I296" s="87">
        <f t="shared" si="157"/>
        <v>0</v>
      </c>
      <c r="R296" s="87">
        <f t="shared" si="181"/>
        <v>0</v>
      </c>
      <c r="S296" s="87">
        <f t="shared" si="181"/>
        <v>0</v>
      </c>
      <c r="T296" s="87">
        <f t="shared" si="181"/>
        <v>0</v>
      </c>
      <c r="U296" s="87">
        <f t="shared" si="181"/>
        <v>0</v>
      </c>
      <c r="V296" s="87">
        <f t="shared" si="181"/>
        <v>0</v>
      </c>
      <c r="W296" s="87">
        <f t="shared" si="181"/>
        <v>0</v>
      </c>
      <c r="X296" s="87">
        <f t="shared" si="181"/>
        <v>0</v>
      </c>
      <c r="Y296" s="87">
        <f t="shared" si="181"/>
        <v>0</v>
      </c>
      <c r="Z296" s="87">
        <f t="shared" si="181"/>
        <v>0</v>
      </c>
      <c r="AA296" s="87">
        <f t="shared" si="181"/>
        <v>0</v>
      </c>
      <c r="AB296" s="87">
        <f t="shared" si="181"/>
        <v>0</v>
      </c>
      <c r="AC296" s="87">
        <f t="shared" si="181"/>
        <v>0</v>
      </c>
    </row>
    <row r="297" spans="2:29" ht="37.5" hidden="1">
      <c r="B297" s="66"/>
      <c r="C297" s="39" t="s">
        <v>124</v>
      </c>
      <c r="D297" s="112" t="s">
        <v>378</v>
      </c>
      <c r="E297" s="95" t="s">
        <v>29</v>
      </c>
      <c r="F297" s="95" t="s">
        <v>29</v>
      </c>
      <c r="G297" s="16">
        <v>6570011030</v>
      </c>
      <c r="H297" s="95" t="s">
        <v>125</v>
      </c>
      <c r="I297" s="87">
        <f t="shared" si="157"/>
        <v>0</v>
      </c>
      <c r="AC297" s="87"/>
    </row>
    <row r="298" spans="2:29">
      <c r="B298" s="66"/>
      <c r="C298" s="39" t="s">
        <v>332</v>
      </c>
      <c r="D298" s="112" t="s">
        <v>378</v>
      </c>
      <c r="E298" s="95" t="s">
        <v>29</v>
      </c>
      <c r="F298" s="95" t="s">
        <v>29</v>
      </c>
      <c r="G298" s="16">
        <v>7000000000</v>
      </c>
      <c r="H298" s="95"/>
      <c r="I298" s="87">
        <f t="shared" si="157"/>
        <v>30000</v>
      </c>
      <c r="M298" s="87">
        <f t="shared" ref="M298:V299" si="182">M299</f>
        <v>30000</v>
      </c>
      <c r="N298" s="87">
        <f t="shared" si="182"/>
        <v>0</v>
      </c>
      <c r="O298" s="87">
        <f t="shared" si="182"/>
        <v>0</v>
      </c>
      <c r="P298" s="87">
        <f t="shared" si="182"/>
        <v>0</v>
      </c>
      <c r="Q298" s="87">
        <f t="shared" si="182"/>
        <v>0</v>
      </c>
      <c r="R298" s="87">
        <f t="shared" si="182"/>
        <v>0</v>
      </c>
      <c r="S298" s="87">
        <f t="shared" si="182"/>
        <v>0</v>
      </c>
      <c r="T298" s="87">
        <f t="shared" si="182"/>
        <v>0</v>
      </c>
      <c r="U298" s="87">
        <f t="shared" si="182"/>
        <v>0</v>
      </c>
      <c r="V298" s="87">
        <f t="shared" si="182"/>
        <v>0</v>
      </c>
      <c r="W298" s="87">
        <f t="shared" ref="W298:AF299" si="183">W299</f>
        <v>0</v>
      </c>
      <c r="X298" s="87">
        <f t="shared" si="183"/>
        <v>0</v>
      </c>
      <c r="Y298" s="87">
        <f t="shared" si="183"/>
        <v>0</v>
      </c>
      <c r="Z298" s="87">
        <f t="shared" si="183"/>
        <v>0</v>
      </c>
      <c r="AA298" s="87">
        <f t="shared" si="183"/>
        <v>0</v>
      </c>
      <c r="AB298" s="87">
        <f t="shared" si="183"/>
        <v>0</v>
      </c>
      <c r="AC298" s="87">
        <f t="shared" si="183"/>
        <v>0</v>
      </c>
    </row>
    <row r="299" spans="2:29" ht="37.5">
      <c r="B299" s="66"/>
      <c r="C299" s="39" t="s">
        <v>149</v>
      </c>
      <c r="D299" s="112" t="s">
        <v>378</v>
      </c>
      <c r="E299" s="95" t="s">
        <v>29</v>
      </c>
      <c r="F299" s="95" t="s">
        <v>29</v>
      </c>
      <c r="G299" s="16">
        <v>7000000590</v>
      </c>
      <c r="H299" s="95"/>
      <c r="I299" s="87">
        <f t="shared" si="157"/>
        <v>30000</v>
      </c>
      <c r="M299" s="87">
        <f t="shared" si="182"/>
        <v>30000</v>
      </c>
      <c r="N299" s="87">
        <f t="shared" si="182"/>
        <v>0</v>
      </c>
      <c r="O299" s="87">
        <f t="shared" si="182"/>
        <v>0</v>
      </c>
      <c r="P299" s="87">
        <f t="shared" si="182"/>
        <v>0</v>
      </c>
      <c r="Q299" s="87">
        <f t="shared" si="182"/>
        <v>0</v>
      </c>
      <c r="R299" s="87">
        <f t="shared" si="182"/>
        <v>0</v>
      </c>
      <c r="S299" s="87">
        <f t="shared" si="182"/>
        <v>0</v>
      </c>
      <c r="T299" s="87">
        <f t="shared" si="182"/>
        <v>0</v>
      </c>
      <c r="U299" s="87">
        <f t="shared" si="182"/>
        <v>0</v>
      </c>
      <c r="V299" s="87">
        <f t="shared" si="182"/>
        <v>0</v>
      </c>
      <c r="W299" s="87">
        <f t="shared" si="183"/>
        <v>0</v>
      </c>
      <c r="X299" s="87">
        <f t="shared" si="183"/>
        <v>0</v>
      </c>
      <c r="Y299" s="87">
        <f t="shared" si="183"/>
        <v>0</v>
      </c>
      <c r="Z299" s="87">
        <f t="shared" si="183"/>
        <v>0</v>
      </c>
      <c r="AA299" s="87">
        <f t="shared" si="183"/>
        <v>0</v>
      </c>
      <c r="AB299" s="87">
        <f t="shared" si="183"/>
        <v>0</v>
      </c>
      <c r="AC299" s="87">
        <f t="shared" si="183"/>
        <v>0</v>
      </c>
    </row>
    <row r="300" spans="2:29" ht="37.5">
      <c r="B300" s="66"/>
      <c r="C300" s="39" t="s">
        <v>108</v>
      </c>
      <c r="D300" s="112" t="s">
        <v>378</v>
      </c>
      <c r="E300" s="95" t="s">
        <v>29</v>
      </c>
      <c r="F300" s="95" t="s">
        <v>29</v>
      </c>
      <c r="G300" s="16">
        <v>7000000590</v>
      </c>
      <c r="H300" s="95" t="s">
        <v>109</v>
      </c>
      <c r="I300" s="87">
        <f t="shared" si="157"/>
        <v>30000</v>
      </c>
      <c r="M300" s="87">
        <v>30000</v>
      </c>
      <c r="N300" s="87">
        <v>0</v>
      </c>
      <c r="O300" s="87">
        <v>0</v>
      </c>
      <c r="P300" s="87">
        <v>0</v>
      </c>
      <c r="Q300" s="87">
        <v>0</v>
      </c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0</v>
      </c>
      <c r="Z300" s="87">
        <v>0</v>
      </c>
      <c r="AA300" s="87">
        <v>0</v>
      </c>
      <c r="AB300" s="87">
        <v>0</v>
      </c>
      <c r="AC300" s="87">
        <v>0</v>
      </c>
    </row>
    <row r="301" spans="2:29">
      <c r="B301" s="66"/>
      <c r="C301" s="39" t="s">
        <v>63</v>
      </c>
      <c r="D301" s="112" t="s">
        <v>378</v>
      </c>
      <c r="E301" s="95" t="s">
        <v>29</v>
      </c>
      <c r="F301" s="95" t="s">
        <v>39</v>
      </c>
      <c r="G301" s="16"/>
      <c r="H301" s="95"/>
      <c r="I301" s="87">
        <f t="shared" si="157"/>
        <v>73956770</v>
      </c>
      <c r="J301" s="87">
        <f t="shared" ref="J301:S303" si="184">J302</f>
        <v>44864800</v>
      </c>
      <c r="K301" s="87">
        <f t="shared" si="184"/>
        <v>22202000</v>
      </c>
      <c r="L301" s="87">
        <f t="shared" si="184"/>
        <v>1600000</v>
      </c>
      <c r="M301" s="87">
        <f t="shared" si="184"/>
        <v>356000</v>
      </c>
      <c r="N301" s="87">
        <f t="shared" si="184"/>
        <v>0</v>
      </c>
      <c r="O301" s="87">
        <f t="shared" si="184"/>
        <v>-8000000</v>
      </c>
      <c r="P301" s="87">
        <f t="shared" si="184"/>
        <v>-259500</v>
      </c>
      <c r="Q301" s="87">
        <f t="shared" si="184"/>
        <v>5000000</v>
      </c>
      <c r="R301" s="87">
        <f t="shared" si="184"/>
        <v>0</v>
      </c>
      <c r="S301" s="87">
        <f t="shared" si="184"/>
        <v>4600000</v>
      </c>
      <c r="T301" s="87">
        <f t="shared" ref="T301:AC303" si="185">T302</f>
        <v>0</v>
      </c>
      <c r="U301" s="87">
        <f t="shared" si="185"/>
        <v>0</v>
      </c>
      <c r="V301" s="87">
        <f t="shared" si="185"/>
        <v>-254000</v>
      </c>
      <c r="W301" s="87">
        <f t="shared" si="185"/>
        <v>926300</v>
      </c>
      <c r="X301" s="87">
        <f t="shared" si="185"/>
        <v>3063170</v>
      </c>
      <c r="Y301" s="87">
        <f t="shared" si="185"/>
        <v>0</v>
      </c>
      <c r="Z301" s="87">
        <f t="shared" si="185"/>
        <v>180000</v>
      </c>
      <c r="AA301" s="87">
        <f t="shared" si="185"/>
        <v>-322000</v>
      </c>
      <c r="AB301" s="87">
        <f t="shared" si="185"/>
        <v>0</v>
      </c>
      <c r="AC301" s="87"/>
    </row>
    <row r="302" spans="2:29">
      <c r="B302" s="66"/>
      <c r="C302" s="39" t="s">
        <v>147</v>
      </c>
      <c r="D302" s="112" t="s">
        <v>378</v>
      </c>
      <c r="E302" s="95" t="s">
        <v>29</v>
      </c>
      <c r="F302" s="95" t="s">
        <v>39</v>
      </c>
      <c r="G302" s="16">
        <v>5200000000</v>
      </c>
      <c r="H302" s="116"/>
      <c r="I302" s="87">
        <f t="shared" si="157"/>
        <v>73956770</v>
      </c>
      <c r="J302" s="87">
        <f t="shared" si="184"/>
        <v>44864800</v>
      </c>
      <c r="K302" s="87">
        <f t="shared" si="184"/>
        <v>22202000</v>
      </c>
      <c r="L302" s="87">
        <f t="shared" si="184"/>
        <v>1600000</v>
      </c>
      <c r="M302" s="87">
        <f t="shared" si="184"/>
        <v>356000</v>
      </c>
      <c r="N302" s="87">
        <f t="shared" si="184"/>
        <v>0</v>
      </c>
      <c r="O302" s="87">
        <f t="shared" si="184"/>
        <v>-8000000</v>
      </c>
      <c r="P302" s="87">
        <f t="shared" si="184"/>
        <v>-259500</v>
      </c>
      <c r="Q302" s="87">
        <f t="shared" si="184"/>
        <v>5000000</v>
      </c>
      <c r="R302" s="87">
        <f t="shared" si="184"/>
        <v>0</v>
      </c>
      <c r="S302" s="87">
        <f t="shared" si="184"/>
        <v>4600000</v>
      </c>
      <c r="T302" s="87">
        <f t="shared" si="185"/>
        <v>0</v>
      </c>
      <c r="U302" s="87">
        <f t="shared" si="185"/>
        <v>0</v>
      </c>
      <c r="V302" s="87">
        <f t="shared" si="185"/>
        <v>-254000</v>
      </c>
      <c r="W302" s="87">
        <f t="shared" si="185"/>
        <v>926300</v>
      </c>
      <c r="X302" s="87">
        <f t="shared" si="185"/>
        <v>3063170</v>
      </c>
      <c r="Y302" s="87">
        <f t="shared" si="185"/>
        <v>0</v>
      </c>
      <c r="Z302" s="87">
        <f t="shared" si="185"/>
        <v>180000</v>
      </c>
      <c r="AA302" s="87">
        <f t="shared" si="185"/>
        <v>-322000</v>
      </c>
      <c r="AB302" s="87">
        <f t="shared" si="185"/>
        <v>0</v>
      </c>
      <c r="AC302" s="87">
        <f>AC303</f>
        <v>0</v>
      </c>
    </row>
    <row r="303" spans="2:29">
      <c r="B303" s="66"/>
      <c r="C303" s="39" t="s">
        <v>148</v>
      </c>
      <c r="D303" s="112" t="s">
        <v>378</v>
      </c>
      <c r="E303" s="95" t="s">
        <v>29</v>
      </c>
      <c r="F303" s="95" t="s">
        <v>39</v>
      </c>
      <c r="G303" s="16">
        <v>5210000000</v>
      </c>
      <c r="H303" s="116"/>
      <c r="I303" s="87">
        <f t="shared" si="157"/>
        <v>73956770</v>
      </c>
      <c r="J303" s="87">
        <f t="shared" si="184"/>
        <v>44864800</v>
      </c>
      <c r="K303" s="87">
        <f t="shared" si="184"/>
        <v>22202000</v>
      </c>
      <c r="L303" s="87">
        <f t="shared" si="184"/>
        <v>1600000</v>
      </c>
      <c r="M303" s="87">
        <f t="shared" si="184"/>
        <v>356000</v>
      </c>
      <c r="N303" s="87">
        <f t="shared" si="184"/>
        <v>0</v>
      </c>
      <c r="O303" s="87">
        <f t="shared" si="184"/>
        <v>-8000000</v>
      </c>
      <c r="P303" s="87">
        <f t="shared" si="184"/>
        <v>-259500</v>
      </c>
      <c r="Q303" s="87">
        <f t="shared" si="184"/>
        <v>5000000</v>
      </c>
      <c r="R303" s="87">
        <f t="shared" si="184"/>
        <v>0</v>
      </c>
      <c r="S303" s="87">
        <f t="shared" si="184"/>
        <v>4600000</v>
      </c>
      <c r="T303" s="87">
        <f t="shared" si="185"/>
        <v>0</v>
      </c>
      <c r="U303" s="87">
        <f t="shared" si="185"/>
        <v>0</v>
      </c>
      <c r="V303" s="87">
        <f t="shared" si="185"/>
        <v>-254000</v>
      </c>
      <c r="W303" s="87">
        <f t="shared" si="185"/>
        <v>926300</v>
      </c>
      <c r="X303" s="87">
        <f t="shared" si="185"/>
        <v>3063170</v>
      </c>
      <c r="Y303" s="87">
        <f t="shared" si="185"/>
        <v>0</v>
      </c>
      <c r="Z303" s="87">
        <f t="shared" si="185"/>
        <v>180000</v>
      </c>
      <c r="AA303" s="87">
        <f t="shared" si="185"/>
        <v>-322000</v>
      </c>
      <c r="AB303" s="87">
        <f t="shared" si="185"/>
        <v>0</v>
      </c>
      <c r="AC303" s="87">
        <f>AC304</f>
        <v>0</v>
      </c>
    </row>
    <row r="304" spans="2:29" ht="37.5">
      <c r="B304" s="66"/>
      <c r="C304" s="39" t="s">
        <v>149</v>
      </c>
      <c r="D304" s="112" t="s">
        <v>378</v>
      </c>
      <c r="E304" s="95" t="s">
        <v>29</v>
      </c>
      <c r="F304" s="95" t="s">
        <v>39</v>
      </c>
      <c r="G304" s="16">
        <v>5210000590</v>
      </c>
      <c r="H304" s="116"/>
      <c r="I304" s="87">
        <f t="shared" si="157"/>
        <v>73956770</v>
      </c>
      <c r="J304" s="87">
        <f t="shared" ref="J304:AC304" si="186">J305+J306+J307</f>
        <v>44864800</v>
      </c>
      <c r="K304" s="87">
        <f t="shared" si="186"/>
        <v>22202000</v>
      </c>
      <c r="L304" s="87">
        <f t="shared" si="186"/>
        <v>1600000</v>
      </c>
      <c r="M304" s="87">
        <f t="shared" si="186"/>
        <v>356000</v>
      </c>
      <c r="N304" s="87">
        <f t="shared" si="186"/>
        <v>0</v>
      </c>
      <c r="O304" s="87">
        <f t="shared" si="186"/>
        <v>-8000000</v>
      </c>
      <c r="P304" s="87">
        <f t="shared" si="186"/>
        <v>-259500</v>
      </c>
      <c r="Q304" s="87">
        <f t="shared" si="186"/>
        <v>5000000</v>
      </c>
      <c r="R304" s="87">
        <f t="shared" si="186"/>
        <v>0</v>
      </c>
      <c r="S304" s="87">
        <f t="shared" si="186"/>
        <v>4600000</v>
      </c>
      <c r="T304" s="87">
        <f t="shared" si="186"/>
        <v>0</v>
      </c>
      <c r="U304" s="87">
        <f t="shared" si="186"/>
        <v>0</v>
      </c>
      <c r="V304" s="87">
        <f t="shared" si="186"/>
        <v>-254000</v>
      </c>
      <c r="W304" s="87">
        <f t="shared" si="186"/>
        <v>926300</v>
      </c>
      <c r="X304" s="87">
        <f t="shared" si="186"/>
        <v>3063170</v>
      </c>
      <c r="Y304" s="87">
        <f t="shared" si="186"/>
        <v>0</v>
      </c>
      <c r="Z304" s="87">
        <f t="shared" si="186"/>
        <v>180000</v>
      </c>
      <c r="AA304" s="87">
        <f t="shared" si="186"/>
        <v>-322000</v>
      </c>
      <c r="AB304" s="87">
        <f t="shared" si="186"/>
        <v>0</v>
      </c>
      <c r="AC304" s="87">
        <f t="shared" si="186"/>
        <v>0</v>
      </c>
    </row>
    <row r="305" spans="2:29" ht="93.75">
      <c r="B305" s="66"/>
      <c r="C305" s="39" t="s">
        <v>105</v>
      </c>
      <c r="D305" s="112" t="s">
        <v>378</v>
      </c>
      <c r="E305" s="95" t="s">
        <v>29</v>
      </c>
      <c r="F305" s="95" t="s">
        <v>39</v>
      </c>
      <c r="G305" s="16">
        <v>5210000590</v>
      </c>
      <c r="H305" s="116">
        <v>100</v>
      </c>
      <c r="I305" s="87">
        <f t="shared" si="157"/>
        <v>65920970</v>
      </c>
      <c r="J305" s="87">
        <v>40445500</v>
      </c>
      <c r="K305" s="87">
        <v>21077600</v>
      </c>
      <c r="L305" s="87">
        <v>0</v>
      </c>
      <c r="M305" s="87">
        <v>0</v>
      </c>
      <c r="N305" s="87">
        <v>0</v>
      </c>
      <c r="O305" s="87">
        <v>-8000000</v>
      </c>
      <c r="P305" s="87">
        <v>-265300</v>
      </c>
      <c r="Q305" s="87">
        <v>5000000</v>
      </c>
      <c r="S305" s="87">
        <v>4600000</v>
      </c>
      <c r="T305" s="87">
        <v>0</v>
      </c>
      <c r="U305" s="87">
        <v>0</v>
      </c>
      <c r="V305" s="87">
        <v>0</v>
      </c>
      <c r="W305" s="87">
        <v>0</v>
      </c>
      <c r="X305" s="87">
        <v>3063170</v>
      </c>
      <c r="Y305" s="87">
        <v>0</v>
      </c>
      <c r="Z305" s="87">
        <v>0</v>
      </c>
      <c r="AA305" s="87">
        <v>0</v>
      </c>
      <c r="AB305" s="87">
        <v>0</v>
      </c>
      <c r="AC305" s="87">
        <v>0</v>
      </c>
    </row>
    <row r="306" spans="2:29" ht="37.5">
      <c r="B306" s="66"/>
      <c r="C306" s="39" t="s">
        <v>108</v>
      </c>
      <c r="D306" s="112" t="s">
        <v>378</v>
      </c>
      <c r="E306" s="95" t="s">
        <v>29</v>
      </c>
      <c r="F306" s="95" t="s">
        <v>39</v>
      </c>
      <c r="G306" s="16">
        <v>5210000590</v>
      </c>
      <c r="H306" s="116">
        <v>200</v>
      </c>
      <c r="I306" s="87">
        <f t="shared" si="157"/>
        <v>7887327.2300000004</v>
      </c>
      <c r="J306" s="87">
        <v>4302100</v>
      </c>
      <c r="K306" s="87">
        <v>1106900</v>
      </c>
      <c r="L306" s="87">
        <v>1600000</v>
      </c>
      <c r="M306" s="87">
        <v>356000</v>
      </c>
      <c r="N306" s="87">
        <v>0</v>
      </c>
      <c r="O306" s="87">
        <v>0</v>
      </c>
      <c r="P306" s="87">
        <f>-374200+380000</f>
        <v>5800</v>
      </c>
      <c r="Q306" s="87">
        <v>0</v>
      </c>
      <c r="R306" s="87">
        <v>0</v>
      </c>
      <c r="S306" s="87">
        <v>0</v>
      </c>
      <c r="T306" s="87">
        <v>0</v>
      </c>
      <c r="U306" s="87">
        <v>0</v>
      </c>
      <c r="V306" s="87">
        <v>-254000</v>
      </c>
      <c r="W306" s="87">
        <v>911300</v>
      </c>
      <c r="X306" s="87">
        <v>0</v>
      </c>
      <c r="Y306" s="87">
        <v>0</v>
      </c>
      <c r="Z306" s="87">
        <f>180000+1227.23</f>
        <v>181227.23</v>
      </c>
      <c r="AA306" s="87">
        <v>-322000</v>
      </c>
      <c r="AC306" s="87">
        <v>0</v>
      </c>
    </row>
    <row r="307" spans="2:29">
      <c r="B307" s="66"/>
      <c r="C307" s="39" t="s">
        <v>112</v>
      </c>
      <c r="D307" s="112" t="s">
        <v>378</v>
      </c>
      <c r="E307" s="95" t="s">
        <v>29</v>
      </c>
      <c r="F307" s="95" t="s">
        <v>39</v>
      </c>
      <c r="G307" s="16">
        <v>5210000590</v>
      </c>
      <c r="H307" s="116">
        <v>800</v>
      </c>
      <c r="I307" s="87">
        <f t="shared" si="157"/>
        <v>148472.76999999999</v>
      </c>
      <c r="J307" s="87">
        <v>117200</v>
      </c>
      <c r="K307" s="87">
        <v>17500</v>
      </c>
      <c r="L307" s="87">
        <v>0</v>
      </c>
      <c r="M307" s="87">
        <v>0</v>
      </c>
      <c r="N307" s="87">
        <v>0</v>
      </c>
      <c r="O307" s="87">
        <v>0</v>
      </c>
      <c r="P307" s="87">
        <v>0</v>
      </c>
      <c r="Q307" s="87">
        <v>0</v>
      </c>
      <c r="R307" s="87">
        <v>0</v>
      </c>
      <c r="S307" s="87">
        <v>0</v>
      </c>
      <c r="T307" s="87">
        <v>0</v>
      </c>
      <c r="U307" s="87">
        <v>0</v>
      </c>
      <c r="V307" s="87">
        <v>0</v>
      </c>
      <c r="W307" s="87">
        <v>15000</v>
      </c>
      <c r="X307" s="87">
        <v>0</v>
      </c>
      <c r="Y307" s="87">
        <v>0</v>
      </c>
      <c r="Z307" s="87">
        <f>-1227.23</f>
        <v>-1227.23</v>
      </c>
      <c r="AC307" s="87">
        <v>0</v>
      </c>
    </row>
    <row r="308" spans="2:29">
      <c r="B308" s="66"/>
      <c r="C308" s="39" t="s">
        <v>71</v>
      </c>
      <c r="D308" s="112" t="s">
        <v>378</v>
      </c>
      <c r="E308" s="95" t="s">
        <v>39</v>
      </c>
      <c r="F308" s="95"/>
      <c r="G308" s="16"/>
      <c r="H308" s="116"/>
      <c r="I308" s="87">
        <f t="shared" si="157"/>
        <v>43737800</v>
      </c>
      <c r="J308" s="87">
        <f t="shared" ref="J308:S310" si="187">J309</f>
        <v>18000000</v>
      </c>
      <c r="K308" s="87">
        <f t="shared" si="187"/>
        <v>2000000</v>
      </c>
      <c r="L308" s="87">
        <f t="shared" si="187"/>
        <v>0</v>
      </c>
      <c r="M308" s="87">
        <f t="shared" si="187"/>
        <v>13250000</v>
      </c>
      <c r="N308" s="87">
        <f t="shared" si="187"/>
        <v>0</v>
      </c>
      <c r="O308" s="87">
        <f t="shared" si="187"/>
        <v>11350000</v>
      </c>
      <c r="P308" s="87">
        <f t="shared" si="187"/>
        <v>-494900</v>
      </c>
      <c r="Q308" s="87">
        <f t="shared" si="187"/>
        <v>-255100</v>
      </c>
      <c r="R308" s="87">
        <f t="shared" si="187"/>
        <v>0</v>
      </c>
      <c r="S308" s="87">
        <f t="shared" si="187"/>
        <v>0</v>
      </c>
      <c r="T308" s="87">
        <f t="shared" ref="T308:AC310" si="188">T309</f>
        <v>0</v>
      </c>
      <c r="U308" s="87">
        <f t="shared" si="188"/>
        <v>0</v>
      </c>
      <c r="V308" s="87">
        <f t="shared" si="188"/>
        <v>0</v>
      </c>
      <c r="W308" s="87">
        <f t="shared" si="188"/>
        <v>0</v>
      </c>
      <c r="X308" s="87">
        <f t="shared" si="188"/>
        <v>0</v>
      </c>
      <c r="Y308" s="87">
        <f t="shared" si="188"/>
        <v>0</v>
      </c>
      <c r="Z308" s="87">
        <f t="shared" si="188"/>
        <v>-112200</v>
      </c>
      <c r="AA308" s="87">
        <f t="shared" si="188"/>
        <v>0</v>
      </c>
      <c r="AB308" s="87">
        <f t="shared" si="188"/>
        <v>0</v>
      </c>
      <c r="AC308" s="87">
        <f t="shared" si="188"/>
        <v>0</v>
      </c>
    </row>
    <row r="309" spans="2:29">
      <c r="B309" s="66"/>
      <c r="C309" s="39" t="s">
        <v>72</v>
      </c>
      <c r="D309" s="112" t="s">
        <v>378</v>
      </c>
      <c r="E309" s="95" t="s">
        <v>39</v>
      </c>
      <c r="F309" s="95" t="s">
        <v>18</v>
      </c>
      <c r="G309" s="16"/>
      <c r="H309" s="116"/>
      <c r="I309" s="87">
        <f t="shared" si="157"/>
        <v>43737800</v>
      </c>
      <c r="J309" s="87">
        <f t="shared" si="187"/>
        <v>18000000</v>
      </c>
      <c r="K309" s="87">
        <f t="shared" si="187"/>
        <v>2000000</v>
      </c>
      <c r="L309" s="87">
        <f t="shared" si="187"/>
        <v>0</v>
      </c>
      <c r="M309" s="87">
        <f t="shared" si="187"/>
        <v>13250000</v>
      </c>
      <c r="N309" s="87">
        <f t="shared" si="187"/>
        <v>0</v>
      </c>
      <c r="O309" s="87">
        <f t="shared" si="187"/>
        <v>11350000</v>
      </c>
      <c r="P309" s="87">
        <f t="shared" si="187"/>
        <v>-494900</v>
      </c>
      <c r="Q309" s="87">
        <f t="shared" si="187"/>
        <v>-255100</v>
      </c>
      <c r="R309" s="87">
        <f t="shared" si="187"/>
        <v>0</v>
      </c>
      <c r="S309" s="87">
        <f t="shared" si="187"/>
        <v>0</v>
      </c>
      <c r="T309" s="87">
        <f t="shared" si="188"/>
        <v>0</v>
      </c>
      <c r="U309" s="87">
        <f t="shared" si="188"/>
        <v>0</v>
      </c>
      <c r="V309" s="87">
        <f t="shared" si="188"/>
        <v>0</v>
      </c>
      <c r="W309" s="87">
        <f t="shared" si="188"/>
        <v>0</v>
      </c>
      <c r="X309" s="87">
        <f t="shared" si="188"/>
        <v>0</v>
      </c>
      <c r="Y309" s="87">
        <f t="shared" si="188"/>
        <v>0</v>
      </c>
      <c r="Z309" s="87">
        <f t="shared" si="188"/>
        <v>-112200</v>
      </c>
      <c r="AA309" s="87">
        <f t="shared" si="188"/>
        <v>0</v>
      </c>
      <c r="AB309" s="87">
        <f t="shared" si="188"/>
        <v>0</v>
      </c>
      <c r="AC309" s="87">
        <f t="shared" si="188"/>
        <v>0</v>
      </c>
    </row>
    <row r="310" spans="2:29" ht="37.5">
      <c r="B310" s="66"/>
      <c r="C310" s="39" t="s">
        <v>267</v>
      </c>
      <c r="D310" s="112" t="s">
        <v>378</v>
      </c>
      <c r="E310" s="95" t="s">
        <v>39</v>
      </c>
      <c r="F310" s="95" t="s">
        <v>18</v>
      </c>
      <c r="G310" s="16">
        <v>6500000000</v>
      </c>
      <c r="H310" s="116"/>
      <c r="I310" s="87">
        <f t="shared" si="157"/>
        <v>43737800</v>
      </c>
      <c r="J310" s="87">
        <f t="shared" si="187"/>
        <v>18000000</v>
      </c>
      <c r="K310" s="87">
        <f t="shared" si="187"/>
        <v>2000000</v>
      </c>
      <c r="L310" s="87">
        <f t="shared" si="187"/>
        <v>0</v>
      </c>
      <c r="M310" s="87">
        <f t="shared" si="187"/>
        <v>13250000</v>
      </c>
      <c r="N310" s="87">
        <f t="shared" si="187"/>
        <v>0</v>
      </c>
      <c r="O310" s="87">
        <f t="shared" si="187"/>
        <v>11350000</v>
      </c>
      <c r="P310" s="87">
        <f t="shared" si="187"/>
        <v>-494900</v>
      </c>
      <c r="Q310" s="87">
        <f t="shared" si="187"/>
        <v>-255100</v>
      </c>
      <c r="R310" s="87">
        <f t="shared" si="187"/>
        <v>0</v>
      </c>
      <c r="S310" s="87">
        <f t="shared" si="187"/>
        <v>0</v>
      </c>
      <c r="T310" s="87">
        <f t="shared" si="188"/>
        <v>0</v>
      </c>
      <c r="U310" s="87">
        <f t="shared" si="188"/>
        <v>0</v>
      </c>
      <c r="V310" s="87">
        <f t="shared" si="188"/>
        <v>0</v>
      </c>
      <c r="W310" s="87">
        <f t="shared" si="188"/>
        <v>0</v>
      </c>
      <c r="X310" s="87">
        <f t="shared" si="188"/>
        <v>0</v>
      </c>
      <c r="Y310" s="87">
        <f t="shared" si="188"/>
        <v>0</v>
      </c>
      <c r="Z310" s="87">
        <f t="shared" si="188"/>
        <v>-112200</v>
      </c>
      <c r="AA310" s="87">
        <f t="shared" si="188"/>
        <v>0</v>
      </c>
      <c r="AB310" s="87">
        <f t="shared" si="188"/>
        <v>0</v>
      </c>
      <c r="AC310" s="87">
        <f t="shared" si="188"/>
        <v>0</v>
      </c>
    </row>
    <row r="311" spans="2:29">
      <c r="B311" s="66"/>
      <c r="C311" s="39" t="s">
        <v>268</v>
      </c>
      <c r="D311" s="112" t="s">
        <v>378</v>
      </c>
      <c r="E311" s="95" t="s">
        <v>39</v>
      </c>
      <c r="F311" s="95" t="s">
        <v>18</v>
      </c>
      <c r="G311" s="16">
        <v>6510000000</v>
      </c>
      <c r="H311" s="116"/>
      <c r="I311" s="87">
        <f t="shared" si="157"/>
        <v>43737800</v>
      </c>
      <c r="J311" s="87">
        <f t="shared" ref="J311:L312" si="189">J312</f>
        <v>18000000</v>
      </c>
      <c r="K311" s="87">
        <f t="shared" si="189"/>
        <v>2000000</v>
      </c>
      <c r="L311" s="87">
        <f t="shared" si="189"/>
        <v>0</v>
      </c>
      <c r="M311" s="87">
        <f t="shared" ref="M311:W311" si="190">M312+M314</f>
        <v>13250000</v>
      </c>
      <c r="N311" s="87">
        <f t="shared" si="190"/>
        <v>0</v>
      </c>
      <c r="O311" s="87">
        <f t="shared" si="190"/>
        <v>11350000</v>
      </c>
      <c r="P311" s="87">
        <f t="shared" si="190"/>
        <v>-494900</v>
      </c>
      <c r="Q311" s="87">
        <f t="shared" si="190"/>
        <v>-255100</v>
      </c>
      <c r="R311" s="87">
        <f t="shared" si="190"/>
        <v>0</v>
      </c>
      <c r="S311" s="87">
        <f t="shared" si="190"/>
        <v>0</v>
      </c>
      <c r="T311" s="87">
        <f t="shared" si="190"/>
        <v>0</v>
      </c>
      <c r="U311" s="87">
        <f t="shared" si="190"/>
        <v>0</v>
      </c>
      <c r="V311" s="87">
        <f t="shared" si="190"/>
        <v>0</v>
      </c>
      <c r="W311" s="87">
        <f t="shared" si="190"/>
        <v>0</v>
      </c>
      <c r="X311" s="87">
        <f>X312</f>
        <v>0</v>
      </c>
      <c r="Y311" s="87">
        <f>Y312</f>
        <v>0</v>
      </c>
      <c r="Z311" s="87">
        <f>Z312+Z314</f>
        <v>-112200</v>
      </c>
      <c r="AA311" s="87">
        <f>AA312+AA314</f>
        <v>0</v>
      </c>
      <c r="AB311" s="87">
        <f>AB312+AB314</f>
        <v>0</v>
      </c>
      <c r="AC311" s="87">
        <f>AC312</f>
        <v>0</v>
      </c>
    </row>
    <row r="312" spans="2:29" ht="393.75">
      <c r="B312" s="66"/>
      <c r="C312" s="39" t="s">
        <v>269</v>
      </c>
      <c r="D312" s="112" t="s">
        <v>378</v>
      </c>
      <c r="E312" s="95" t="s">
        <v>39</v>
      </c>
      <c r="F312" s="95" t="s">
        <v>18</v>
      </c>
      <c r="G312" s="16">
        <v>6510060960</v>
      </c>
      <c r="H312" s="116"/>
      <c r="I312" s="87">
        <f t="shared" si="157"/>
        <v>30600000</v>
      </c>
      <c r="J312" s="87">
        <f t="shared" si="189"/>
        <v>18000000</v>
      </c>
      <c r="K312" s="87">
        <f t="shared" si="189"/>
        <v>2000000</v>
      </c>
      <c r="L312" s="87">
        <f t="shared" si="189"/>
        <v>0</v>
      </c>
      <c r="M312" s="87">
        <f t="shared" ref="M312:W312" si="191">M313</f>
        <v>0</v>
      </c>
      <c r="N312" s="87">
        <f t="shared" si="191"/>
        <v>0</v>
      </c>
      <c r="O312" s="87">
        <f t="shared" si="191"/>
        <v>10600000</v>
      </c>
      <c r="P312" s="87">
        <f t="shared" si="191"/>
        <v>0</v>
      </c>
      <c r="Q312" s="87">
        <f t="shared" si="191"/>
        <v>0</v>
      </c>
      <c r="R312" s="87">
        <f t="shared" si="191"/>
        <v>0</v>
      </c>
      <c r="S312" s="87">
        <f t="shared" si="191"/>
        <v>0</v>
      </c>
      <c r="T312" s="87">
        <f t="shared" si="191"/>
        <v>0</v>
      </c>
      <c r="U312" s="87">
        <f t="shared" si="191"/>
        <v>0</v>
      </c>
      <c r="V312" s="87">
        <f t="shared" si="191"/>
        <v>0</v>
      </c>
      <c r="W312" s="87">
        <f t="shared" si="191"/>
        <v>0</v>
      </c>
      <c r="X312" s="87">
        <f>X313</f>
        <v>0</v>
      </c>
      <c r="Y312" s="87">
        <f>Y313</f>
        <v>0</v>
      </c>
      <c r="Z312" s="87">
        <f>Z313</f>
        <v>0</v>
      </c>
      <c r="AA312" s="87">
        <f>AA313</f>
        <v>0</v>
      </c>
      <c r="AB312" s="87">
        <f>AB313</f>
        <v>0</v>
      </c>
      <c r="AC312" s="87">
        <f>AC313</f>
        <v>0</v>
      </c>
    </row>
    <row r="313" spans="2:29" ht="37.5">
      <c r="B313" s="66"/>
      <c r="C313" s="39" t="s">
        <v>124</v>
      </c>
      <c r="D313" s="112" t="s">
        <v>378</v>
      </c>
      <c r="E313" s="95" t="s">
        <v>39</v>
      </c>
      <c r="F313" s="95" t="s">
        <v>18</v>
      </c>
      <c r="G313" s="16">
        <v>6510060960</v>
      </c>
      <c r="H313" s="116">
        <v>400</v>
      </c>
      <c r="I313" s="87">
        <f t="shared" si="157"/>
        <v>30600000</v>
      </c>
      <c r="J313" s="87">
        <v>18000000</v>
      </c>
      <c r="K313" s="87">
        <v>2000000</v>
      </c>
      <c r="L313" s="87">
        <v>0</v>
      </c>
      <c r="O313" s="87">
        <v>10600000</v>
      </c>
      <c r="P313" s="87">
        <v>0</v>
      </c>
      <c r="Q313" s="87">
        <v>0</v>
      </c>
      <c r="R313" s="87">
        <v>0</v>
      </c>
      <c r="S313" s="87">
        <v>0</v>
      </c>
      <c r="T313" s="87">
        <v>0</v>
      </c>
      <c r="U313" s="87">
        <v>0</v>
      </c>
      <c r="V313" s="87">
        <v>0</v>
      </c>
      <c r="W313" s="87">
        <v>0</v>
      </c>
      <c r="X313" s="87">
        <v>0</v>
      </c>
      <c r="Y313" s="87">
        <v>0</v>
      </c>
      <c r="Z313" s="87">
        <v>0</v>
      </c>
      <c r="AA313" s="87">
        <v>0</v>
      </c>
      <c r="AB313" s="87">
        <v>0</v>
      </c>
      <c r="AC313" s="87">
        <v>0</v>
      </c>
    </row>
    <row r="314" spans="2:29" ht="37.5">
      <c r="B314" s="66"/>
      <c r="C314" s="39" t="s">
        <v>270</v>
      </c>
      <c r="D314" s="112" t="s">
        <v>378</v>
      </c>
      <c r="E314" s="95" t="s">
        <v>39</v>
      </c>
      <c r="F314" s="95" t="s">
        <v>18</v>
      </c>
      <c r="G314" s="16" t="s">
        <v>271</v>
      </c>
      <c r="H314" s="116"/>
      <c r="I314" s="87">
        <f t="shared" si="157"/>
        <v>13137800</v>
      </c>
      <c r="M314" s="87">
        <f t="shared" ref="M314:W314" si="192">M315+M318</f>
        <v>13250000</v>
      </c>
      <c r="N314" s="87">
        <f t="shared" si="192"/>
        <v>0</v>
      </c>
      <c r="O314" s="87">
        <f t="shared" si="192"/>
        <v>750000</v>
      </c>
      <c r="P314" s="87">
        <f t="shared" si="192"/>
        <v>-494900</v>
      </c>
      <c r="Q314" s="87">
        <f t="shared" si="192"/>
        <v>-255100</v>
      </c>
      <c r="R314" s="87">
        <f t="shared" si="192"/>
        <v>0</v>
      </c>
      <c r="S314" s="87">
        <f t="shared" si="192"/>
        <v>0</v>
      </c>
      <c r="T314" s="87">
        <f t="shared" si="192"/>
        <v>0</v>
      </c>
      <c r="U314" s="87">
        <f t="shared" si="192"/>
        <v>0</v>
      </c>
      <c r="V314" s="87">
        <f t="shared" si="192"/>
        <v>0</v>
      </c>
      <c r="W314" s="87">
        <f t="shared" si="192"/>
        <v>0</v>
      </c>
      <c r="Z314" s="87">
        <f>Z315+Z318</f>
        <v>-112200</v>
      </c>
      <c r="AA314" s="87">
        <f>AA315+AA318</f>
        <v>0</v>
      </c>
      <c r="AB314" s="87">
        <f>AB315+AB318</f>
        <v>0</v>
      </c>
      <c r="AC314" s="87"/>
    </row>
    <row r="315" spans="2:29" ht="243.75">
      <c r="B315" s="66"/>
      <c r="C315" s="39" t="s">
        <v>385</v>
      </c>
      <c r="D315" s="112" t="s">
        <v>378</v>
      </c>
      <c r="E315" s="95" t="s">
        <v>39</v>
      </c>
      <c r="F315" s="95" t="s">
        <v>18</v>
      </c>
      <c r="G315" s="16" t="s">
        <v>273</v>
      </c>
      <c r="H315" s="116"/>
      <c r="I315" s="87">
        <f t="shared" si="157"/>
        <v>12500000</v>
      </c>
      <c r="M315" s="87">
        <f t="shared" ref="M315:R315" si="193">M317</f>
        <v>12500000</v>
      </c>
      <c r="N315" s="87">
        <f t="shared" si="193"/>
        <v>0</v>
      </c>
      <c r="O315" s="87">
        <f t="shared" si="193"/>
        <v>0</v>
      </c>
      <c r="P315" s="87">
        <f t="shared" si="193"/>
        <v>0</v>
      </c>
      <c r="Q315" s="87">
        <f t="shared" si="193"/>
        <v>0</v>
      </c>
      <c r="R315" s="87">
        <f t="shared" si="193"/>
        <v>0</v>
      </c>
      <c r="S315" s="87">
        <f t="shared" ref="S315:Y315" si="194">S317+S316</f>
        <v>0</v>
      </c>
      <c r="T315" s="87">
        <f t="shared" si="194"/>
        <v>0</v>
      </c>
      <c r="U315" s="87">
        <f t="shared" si="194"/>
        <v>0</v>
      </c>
      <c r="V315" s="87">
        <f t="shared" si="194"/>
        <v>0</v>
      </c>
      <c r="W315" s="87">
        <f t="shared" si="194"/>
        <v>0</v>
      </c>
      <c r="X315" s="87">
        <f t="shared" si="194"/>
        <v>0</v>
      </c>
      <c r="Y315" s="87">
        <f t="shared" si="194"/>
        <v>0</v>
      </c>
      <c r="Z315" s="87">
        <f>Z316+Z317</f>
        <v>0</v>
      </c>
      <c r="AA315" s="87">
        <f>AA316+AA317</f>
        <v>0</v>
      </c>
      <c r="AB315" s="87">
        <f>AB316+AB317</f>
        <v>0</v>
      </c>
      <c r="AC315" s="87">
        <f>AC317+AC316</f>
        <v>0</v>
      </c>
    </row>
    <row r="316" spans="2:29" ht="37.5">
      <c r="B316" s="66"/>
      <c r="C316" s="39" t="s">
        <v>108</v>
      </c>
      <c r="D316" s="112" t="s">
        <v>378</v>
      </c>
      <c r="E316" s="95" t="s">
        <v>39</v>
      </c>
      <c r="F316" s="95" t="s">
        <v>18</v>
      </c>
      <c r="G316" s="16" t="s">
        <v>273</v>
      </c>
      <c r="H316" s="116">
        <v>200</v>
      </c>
      <c r="I316" s="87">
        <f t="shared" si="157"/>
        <v>12500000</v>
      </c>
      <c r="S316" s="87">
        <v>8300235</v>
      </c>
      <c r="T316" s="87">
        <v>0</v>
      </c>
      <c r="U316" s="87">
        <v>0</v>
      </c>
      <c r="V316" s="87">
        <v>0</v>
      </c>
      <c r="W316" s="87">
        <v>0</v>
      </c>
      <c r="X316" s="87">
        <v>0</v>
      </c>
      <c r="Y316" s="87">
        <v>0</v>
      </c>
      <c r="Z316" s="87">
        <v>4199765</v>
      </c>
      <c r="AC316" s="87">
        <v>0</v>
      </c>
    </row>
    <row r="317" spans="2:29" ht="37.5" hidden="1">
      <c r="B317" s="66"/>
      <c r="C317" s="39" t="s">
        <v>124</v>
      </c>
      <c r="D317" s="112" t="s">
        <v>378</v>
      </c>
      <c r="E317" s="95" t="s">
        <v>39</v>
      </c>
      <c r="F317" s="95" t="s">
        <v>18</v>
      </c>
      <c r="G317" s="16" t="s">
        <v>273</v>
      </c>
      <c r="H317" s="116">
        <v>400</v>
      </c>
      <c r="I317" s="87">
        <f t="shared" si="157"/>
        <v>0</v>
      </c>
      <c r="M317" s="87">
        <v>12500000</v>
      </c>
      <c r="N317" s="87">
        <v>0</v>
      </c>
      <c r="O317" s="87">
        <v>0</v>
      </c>
      <c r="P317" s="87">
        <v>0</v>
      </c>
      <c r="Q317" s="87">
        <v>0</v>
      </c>
      <c r="R317" s="87">
        <v>0</v>
      </c>
      <c r="S317" s="87">
        <v>-8300235</v>
      </c>
      <c r="T317" s="87">
        <v>0</v>
      </c>
      <c r="U317" s="87">
        <v>0</v>
      </c>
      <c r="V317" s="87">
        <v>0</v>
      </c>
      <c r="W317" s="87">
        <v>0</v>
      </c>
      <c r="X317" s="87">
        <v>0</v>
      </c>
      <c r="Y317" s="87">
        <v>0</v>
      </c>
      <c r="Z317" s="87">
        <v>-4199765</v>
      </c>
      <c r="AC317" s="87">
        <v>0</v>
      </c>
    </row>
    <row r="318" spans="2:29" ht="243.75">
      <c r="B318" s="66"/>
      <c r="C318" s="39" t="s">
        <v>385</v>
      </c>
      <c r="D318" s="112" t="s">
        <v>378</v>
      </c>
      <c r="E318" s="95" t="s">
        <v>39</v>
      </c>
      <c r="F318" s="95" t="s">
        <v>18</v>
      </c>
      <c r="G318" s="16" t="s">
        <v>274</v>
      </c>
      <c r="H318" s="116"/>
      <c r="I318" s="87">
        <f t="shared" si="157"/>
        <v>637800</v>
      </c>
      <c r="M318" s="87">
        <f t="shared" ref="M318:Y318" si="195">M320</f>
        <v>750000</v>
      </c>
      <c r="N318" s="87">
        <f t="shared" si="195"/>
        <v>0</v>
      </c>
      <c r="O318" s="87">
        <f t="shared" si="195"/>
        <v>750000</v>
      </c>
      <c r="P318" s="87">
        <f t="shared" si="195"/>
        <v>-494900</v>
      </c>
      <c r="Q318" s="87">
        <f t="shared" si="195"/>
        <v>-255100</v>
      </c>
      <c r="R318" s="87">
        <f t="shared" si="195"/>
        <v>0</v>
      </c>
      <c r="S318" s="87">
        <f t="shared" si="195"/>
        <v>0</v>
      </c>
      <c r="T318" s="87">
        <f t="shared" si="195"/>
        <v>0</v>
      </c>
      <c r="U318" s="87">
        <f t="shared" si="195"/>
        <v>0</v>
      </c>
      <c r="V318" s="87">
        <f t="shared" si="195"/>
        <v>0</v>
      </c>
      <c r="W318" s="87">
        <f t="shared" si="195"/>
        <v>0</v>
      </c>
      <c r="X318" s="87">
        <f t="shared" si="195"/>
        <v>0</v>
      </c>
      <c r="Y318" s="87">
        <f t="shared" si="195"/>
        <v>0</v>
      </c>
      <c r="Z318" s="87">
        <f>Z320+Z319</f>
        <v>-112200</v>
      </c>
      <c r="AA318" s="87">
        <f>AA320+AA319</f>
        <v>0</v>
      </c>
      <c r="AB318" s="87">
        <f>AB320+AB319</f>
        <v>0</v>
      </c>
      <c r="AC318" s="87">
        <f>AC320</f>
        <v>0</v>
      </c>
    </row>
    <row r="319" spans="2:29" ht="37.5">
      <c r="B319" s="66"/>
      <c r="C319" s="39" t="s">
        <v>108</v>
      </c>
      <c r="D319" s="112" t="s">
        <v>378</v>
      </c>
      <c r="E319" s="95" t="s">
        <v>39</v>
      </c>
      <c r="F319" s="95" t="s">
        <v>18</v>
      </c>
      <c r="G319" s="16" t="s">
        <v>274</v>
      </c>
      <c r="H319" s="116">
        <v>200</v>
      </c>
      <c r="I319" s="87">
        <f t="shared" si="157"/>
        <v>637800</v>
      </c>
      <c r="Z319" s="87">
        <v>637800</v>
      </c>
      <c r="AC319" s="87"/>
    </row>
    <row r="320" spans="2:29" ht="37.5" hidden="1">
      <c r="B320" s="66"/>
      <c r="C320" s="39" t="s">
        <v>124</v>
      </c>
      <c r="D320" s="112" t="s">
        <v>378</v>
      </c>
      <c r="E320" s="95" t="s">
        <v>39</v>
      </c>
      <c r="F320" s="95" t="s">
        <v>18</v>
      </c>
      <c r="G320" s="16" t="s">
        <v>274</v>
      </c>
      <c r="H320" s="116">
        <v>400</v>
      </c>
      <c r="I320" s="87">
        <f t="shared" si="157"/>
        <v>0</v>
      </c>
      <c r="M320" s="87">
        <v>750000</v>
      </c>
      <c r="N320" s="87">
        <v>0</v>
      </c>
      <c r="O320" s="87">
        <v>750000</v>
      </c>
      <c r="P320" s="87">
        <v>-494900</v>
      </c>
      <c r="Q320" s="87">
        <v>-255100</v>
      </c>
      <c r="Z320" s="87">
        <v>-750000</v>
      </c>
      <c r="AC320" s="87"/>
    </row>
    <row r="321" spans="2:29">
      <c r="B321" s="66"/>
      <c r="C321" s="39" t="s">
        <v>74</v>
      </c>
      <c r="D321" s="112" t="s">
        <v>378</v>
      </c>
      <c r="E321" s="95" t="s">
        <v>41</v>
      </c>
      <c r="F321" s="95" t="s">
        <v>88</v>
      </c>
      <c r="G321" s="16"/>
      <c r="H321" s="95"/>
      <c r="I321" s="87">
        <f t="shared" si="157"/>
        <v>100302840</v>
      </c>
      <c r="J321" s="87">
        <f t="shared" ref="J321:W321" si="196">J322+J326</f>
        <v>57500000</v>
      </c>
      <c r="K321" s="87">
        <f t="shared" si="196"/>
        <v>24128100</v>
      </c>
      <c r="L321" s="87">
        <f t="shared" si="196"/>
        <v>-1082900</v>
      </c>
      <c r="M321" s="87">
        <f t="shared" si="196"/>
        <v>-5200</v>
      </c>
      <c r="N321" s="87">
        <f t="shared" si="196"/>
        <v>0</v>
      </c>
      <c r="O321" s="87">
        <f t="shared" si="196"/>
        <v>0</v>
      </c>
      <c r="P321" s="87">
        <f t="shared" si="196"/>
        <v>13240700</v>
      </c>
      <c r="Q321" s="87">
        <f t="shared" si="196"/>
        <v>0</v>
      </c>
      <c r="R321" s="87">
        <f t="shared" si="196"/>
        <v>0</v>
      </c>
      <c r="S321" s="87">
        <f t="shared" si="196"/>
        <v>0</v>
      </c>
      <c r="T321" s="87">
        <f t="shared" si="196"/>
        <v>0</v>
      </c>
      <c r="U321" s="87">
        <f t="shared" si="196"/>
        <v>0</v>
      </c>
      <c r="V321" s="87">
        <f t="shared" si="196"/>
        <v>5509500</v>
      </c>
      <c r="W321" s="87">
        <f t="shared" si="196"/>
        <v>0</v>
      </c>
      <c r="X321" s="87">
        <f>X322</f>
        <v>1200000</v>
      </c>
      <c r="Y321" s="87">
        <f>Y322</f>
        <v>0</v>
      </c>
      <c r="Z321" s="87">
        <f>Z322</f>
        <v>0</v>
      </c>
      <c r="AA321" s="87">
        <f>AA322</f>
        <v>0</v>
      </c>
      <c r="AB321" s="87">
        <f>AB322</f>
        <v>-187360</v>
      </c>
      <c r="AC321" s="87"/>
    </row>
    <row r="322" spans="2:29">
      <c r="B322" s="66"/>
      <c r="C322" s="39" t="s">
        <v>75</v>
      </c>
      <c r="D322" s="112" t="s">
        <v>378</v>
      </c>
      <c r="E322" s="95" t="s">
        <v>41</v>
      </c>
      <c r="F322" s="95" t="s">
        <v>20</v>
      </c>
      <c r="G322" s="16"/>
      <c r="H322" s="95"/>
      <c r="I322" s="87">
        <f t="shared" si="157"/>
        <v>7059040</v>
      </c>
      <c r="J322" s="87">
        <f t="shared" ref="J322:X324" si="197">J323</f>
        <v>4900000</v>
      </c>
      <c r="K322" s="87">
        <f t="shared" si="197"/>
        <v>1146400</v>
      </c>
      <c r="L322" s="87">
        <f t="shared" si="197"/>
        <v>0</v>
      </c>
      <c r="M322" s="87">
        <f t="shared" si="197"/>
        <v>0</v>
      </c>
      <c r="N322" s="87">
        <f t="shared" si="197"/>
        <v>0</v>
      </c>
      <c r="O322" s="87">
        <f t="shared" si="197"/>
        <v>0</v>
      </c>
      <c r="P322" s="87">
        <f t="shared" si="197"/>
        <v>0</v>
      </c>
      <c r="Q322" s="87">
        <f t="shared" si="197"/>
        <v>0</v>
      </c>
      <c r="R322" s="87">
        <f t="shared" si="197"/>
        <v>0</v>
      </c>
      <c r="S322" s="87">
        <f t="shared" si="197"/>
        <v>0</v>
      </c>
      <c r="T322" s="87">
        <f t="shared" si="197"/>
        <v>0</v>
      </c>
      <c r="U322" s="87">
        <f t="shared" si="197"/>
        <v>0</v>
      </c>
      <c r="V322" s="87">
        <f t="shared" si="197"/>
        <v>0</v>
      </c>
      <c r="W322" s="87">
        <f t="shared" si="197"/>
        <v>0</v>
      </c>
      <c r="X322" s="87">
        <f t="shared" si="197"/>
        <v>1200000</v>
      </c>
      <c r="Y322" s="87">
        <f>Y323+Y326</f>
        <v>0</v>
      </c>
      <c r="Z322" s="87">
        <f>Z323+Z326</f>
        <v>0</v>
      </c>
      <c r="AA322" s="87">
        <f>AA323+AA326</f>
        <v>0</v>
      </c>
      <c r="AB322" s="87">
        <f>AB323+AB326</f>
        <v>-187360</v>
      </c>
      <c r="AC322" s="87">
        <f>AC323</f>
        <v>0</v>
      </c>
    </row>
    <row r="323" spans="2:29" ht="37.5">
      <c r="B323" s="66"/>
      <c r="C323" s="39" t="s">
        <v>167</v>
      </c>
      <c r="D323" s="112" t="s">
        <v>378</v>
      </c>
      <c r="E323" s="95" t="s">
        <v>41</v>
      </c>
      <c r="F323" s="95" t="s">
        <v>20</v>
      </c>
      <c r="G323" s="16">
        <v>5400000000</v>
      </c>
      <c r="H323" s="95"/>
      <c r="I323" s="87">
        <f t="shared" si="157"/>
        <v>7059040</v>
      </c>
      <c r="J323" s="87">
        <f t="shared" si="197"/>
        <v>4900000</v>
      </c>
      <c r="K323" s="87">
        <f t="shared" si="197"/>
        <v>1146400</v>
      </c>
      <c r="L323" s="87">
        <f t="shared" si="197"/>
        <v>0</v>
      </c>
      <c r="M323" s="87">
        <f t="shared" si="197"/>
        <v>0</v>
      </c>
      <c r="N323" s="87">
        <f t="shared" si="197"/>
        <v>0</v>
      </c>
      <c r="O323" s="87">
        <f t="shared" si="197"/>
        <v>0</v>
      </c>
      <c r="P323" s="87">
        <f t="shared" si="197"/>
        <v>0</v>
      </c>
      <c r="Q323" s="87">
        <f t="shared" si="197"/>
        <v>0</v>
      </c>
      <c r="R323" s="87">
        <f t="shared" si="197"/>
        <v>0</v>
      </c>
      <c r="S323" s="87">
        <f t="shared" si="197"/>
        <v>0</v>
      </c>
      <c r="T323" s="87">
        <f t="shared" si="197"/>
        <v>0</v>
      </c>
      <c r="U323" s="87">
        <f t="shared" si="197"/>
        <v>0</v>
      </c>
      <c r="V323" s="87">
        <f t="shared" si="197"/>
        <v>0</v>
      </c>
      <c r="W323" s="87">
        <f t="shared" si="197"/>
        <v>0</v>
      </c>
      <c r="X323" s="87">
        <f t="shared" si="197"/>
        <v>1200000</v>
      </c>
      <c r="Y323" s="87">
        <f t="shared" ref="Y323:AB324" si="198">Y324</f>
        <v>0</v>
      </c>
      <c r="Z323" s="87">
        <f t="shared" si="198"/>
        <v>0</v>
      </c>
      <c r="AA323" s="87">
        <f t="shared" si="198"/>
        <v>0</v>
      </c>
      <c r="AB323" s="87">
        <f t="shared" si="198"/>
        <v>-187360</v>
      </c>
      <c r="AC323" s="87">
        <f>AC324</f>
        <v>0</v>
      </c>
    </row>
    <row r="324" spans="2:29" ht="56.25">
      <c r="B324" s="66"/>
      <c r="C324" s="39" t="s">
        <v>168</v>
      </c>
      <c r="D324" s="112" t="s">
        <v>378</v>
      </c>
      <c r="E324" s="95" t="s">
        <v>41</v>
      </c>
      <c r="F324" s="95" t="s">
        <v>20</v>
      </c>
      <c r="G324" s="16">
        <v>5400010620</v>
      </c>
      <c r="H324" s="95"/>
      <c r="I324" s="87">
        <f t="shared" si="157"/>
        <v>7059040</v>
      </c>
      <c r="J324" s="87">
        <f t="shared" si="197"/>
        <v>4900000</v>
      </c>
      <c r="K324" s="87">
        <f t="shared" si="197"/>
        <v>1146400</v>
      </c>
      <c r="L324" s="87">
        <f t="shared" si="197"/>
        <v>0</v>
      </c>
      <c r="M324" s="87">
        <f t="shared" si="197"/>
        <v>0</v>
      </c>
      <c r="N324" s="87">
        <f t="shared" si="197"/>
        <v>0</v>
      </c>
      <c r="O324" s="87">
        <f t="shared" si="197"/>
        <v>0</v>
      </c>
      <c r="P324" s="87">
        <f t="shared" si="197"/>
        <v>0</v>
      </c>
      <c r="Q324" s="87">
        <f t="shared" si="197"/>
        <v>0</v>
      </c>
      <c r="R324" s="87">
        <f t="shared" si="197"/>
        <v>0</v>
      </c>
      <c r="S324" s="87">
        <f t="shared" si="197"/>
        <v>0</v>
      </c>
      <c r="T324" s="87">
        <f t="shared" si="197"/>
        <v>0</v>
      </c>
      <c r="U324" s="87">
        <f t="shared" si="197"/>
        <v>0</v>
      </c>
      <c r="V324" s="87">
        <f t="shared" si="197"/>
        <v>0</v>
      </c>
      <c r="W324" s="87">
        <f t="shared" si="197"/>
        <v>0</v>
      </c>
      <c r="X324" s="87">
        <f t="shared" si="197"/>
        <v>1200000</v>
      </c>
      <c r="Y324" s="87">
        <f t="shared" si="198"/>
        <v>0</v>
      </c>
      <c r="Z324" s="87">
        <f t="shared" si="198"/>
        <v>0</v>
      </c>
      <c r="AA324" s="87">
        <f t="shared" si="198"/>
        <v>0</v>
      </c>
      <c r="AB324" s="87">
        <f t="shared" si="198"/>
        <v>-187360</v>
      </c>
      <c r="AC324" s="87">
        <f>AC325</f>
        <v>0</v>
      </c>
    </row>
    <row r="325" spans="2:29">
      <c r="B325" s="66"/>
      <c r="C325" s="39" t="s">
        <v>164</v>
      </c>
      <c r="D325" s="112" t="s">
        <v>378</v>
      </c>
      <c r="E325" s="95" t="s">
        <v>41</v>
      </c>
      <c r="F325" s="95" t="s">
        <v>20</v>
      </c>
      <c r="G325" s="16">
        <v>5400010620</v>
      </c>
      <c r="H325" s="95" t="s">
        <v>165</v>
      </c>
      <c r="I325" s="87">
        <f t="shared" si="157"/>
        <v>7059040</v>
      </c>
      <c r="J325" s="87">
        <v>4900000</v>
      </c>
      <c r="K325" s="87">
        <v>1146400</v>
      </c>
      <c r="L325" s="87">
        <v>0</v>
      </c>
      <c r="M325" s="87">
        <v>0</v>
      </c>
      <c r="N325" s="87">
        <v>0</v>
      </c>
      <c r="O325" s="87">
        <v>0</v>
      </c>
      <c r="P325" s="87">
        <v>0</v>
      </c>
      <c r="Q325" s="87">
        <v>0</v>
      </c>
      <c r="R325" s="87">
        <v>0</v>
      </c>
      <c r="S325" s="87">
        <v>0</v>
      </c>
      <c r="T325" s="87">
        <v>0</v>
      </c>
      <c r="U325" s="87">
        <v>0</v>
      </c>
      <c r="V325" s="87">
        <v>0</v>
      </c>
      <c r="W325" s="87">
        <v>0</v>
      </c>
      <c r="X325" s="87">
        <v>1200000</v>
      </c>
      <c r="Y325" s="87">
        <v>0</v>
      </c>
      <c r="Z325" s="87">
        <v>0</v>
      </c>
      <c r="AA325" s="87">
        <v>0</v>
      </c>
      <c r="AB325" s="87">
        <v>-187360</v>
      </c>
      <c r="AC325" s="87">
        <v>0</v>
      </c>
    </row>
    <row r="326" spans="2:29">
      <c r="B326" s="66"/>
      <c r="C326" s="39" t="s">
        <v>76</v>
      </c>
      <c r="D326" s="112" t="s">
        <v>378</v>
      </c>
      <c r="E326" s="95" t="s">
        <v>41</v>
      </c>
      <c r="F326" s="95" t="s">
        <v>23</v>
      </c>
      <c r="G326" s="16"/>
      <c r="H326" s="95"/>
      <c r="I326" s="87">
        <f t="shared" si="157"/>
        <v>93243800</v>
      </c>
      <c r="J326" s="87">
        <f t="shared" ref="J326:AC326" si="199">J327+J333</f>
        <v>52600000</v>
      </c>
      <c r="K326" s="87">
        <f t="shared" si="199"/>
        <v>22981700</v>
      </c>
      <c r="L326" s="87">
        <f t="shared" si="199"/>
        <v>-1082900</v>
      </c>
      <c r="M326" s="87">
        <f t="shared" si="199"/>
        <v>-5200</v>
      </c>
      <c r="N326" s="87">
        <f t="shared" si="199"/>
        <v>0</v>
      </c>
      <c r="O326" s="87">
        <f t="shared" si="199"/>
        <v>0</v>
      </c>
      <c r="P326" s="87">
        <f t="shared" si="199"/>
        <v>13240700</v>
      </c>
      <c r="Q326" s="87">
        <f t="shared" si="199"/>
        <v>0</v>
      </c>
      <c r="R326" s="87">
        <f t="shared" si="199"/>
        <v>0</v>
      </c>
      <c r="S326" s="87">
        <f t="shared" si="199"/>
        <v>0</v>
      </c>
      <c r="T326" s="87">
        <f t="shared" si="199"/>
        <v>0</v>
      </c>
      <c r="U326" s="87">
        <f t="shared" si="199"/>
        <v>0</v>
      </c>
      <c r="V326" s="87">
        <f t="shared" si="199"/>
        <v>5509500</v>
      </c>
      <c r="W326" s="87">
        <f t="shared" si="199"/>
        <v>0</v>
      </c>
      <c r="X326" s="87">
        <f t="shared" si="199"/>
        <v>0</v>
      </c>
      <c r="Y326" s="87">
        <f t="shared" si="199"/>
        <v>0</v>
      </c>
      <c r="Z326" s="87">
        <f t="shared" si="199"/>
        <v>0</v>
      </c>
      <c r="AA326" s="87">
        <f t="shared" si="199"/>
        <v>0</v>
      </c>
      <c r="AB326" s="87">
        <f t="shared" si="199"/>
        <v>0</v>
      </c>
      <c r="AC326" s="87">
        <f t="shared" si="199"/>
        <v>0</v>
      </c>
    </row>
    <row r="327" spans="2:29" ht="37.5">
      <c r="B327" s="66"/>
      <c r="C327" s="39" t="s">
        <v>167</v>
      </c>
      <c r="D327" s="112" t="s">
        <v>378</v>
      </c>
      <c r="E327" s="95" t="s">
        <v>41</v>
      </c>
      <c r="F327" s="95" t="s">
        <v>23</v>
      </c>
      <c r="G327" s="16">
        <v>5400000000</v>
      </c>
      <c r="H327" s="95"/>
      <c r="I327" s="87">
        <f t="shared" si="157"/>
        <v>1669600</v>
      </c>
      <c r="J327" s="87">
        <f t="shared" ref="J327:AC327" si="200">J330+J328</f>
        <v>2072200</v>
      </c>
      <c r="K327" s="87">
        <f t="shared" si="200"/>
        <v>986700</v>
      </c>
      <c r="L327" s="87">
        <f t="shared" si="200"/>
        <v>-1384100</v>
      </c>
      <c r="M327" s="87">
        <f t="shared" si="200"/>
        <v>-5200</v>
      </c>
      <c r="N327" s="87">
        <f t="shared" si="200"/>
        <v>0</v>
      </c>
      <c r="O327" s="87">
        <f t="shared" si="200"/>
        <v>0</v>
      </c>
      <c r="P327" s="87">
        <f t="shared" si="200"/>
        <v>0</v>
      </c>
      <c r="Q327" s="87">
        <f t="shared" si="200"/>
        <v>0</v>
      </c>
      <c r="R327" s="87">
        <f t="shared" si="200"/>
        <v>0</v>
      </c>
      <c r="S327" s="87">
        <f t="shared" si="200"/>
        <v>0</v>
      </c>
      <c r="T327" s="87">
        <f t="shared" si="200"/>
        <v>0</v>
      </c>
      <c r="U327" s="87">
        <f t="shared" si="200"/>
        <v>0</v>
      </c>
      <c r="V327" s="87">
        <f t="shared" si="200"/>
        <v>0</v>
      </c>
      <c r="W327" s="87">
        <f t="shared" si="200"/>
        <v>0</v>
      </c>
      <c r="X327" s="87">
        <f t="shared" si="200"/>
        <v>0</v>
      </c>
      <c r="Y327" s="87">
        <f t="shared" si="200"/>
        <v>0</v>
      </c>
      <c r="Z327" s="87">
        <f t="shared" si="200"/>
        <v>0</v>
      </c>
      <c r="AA327" s="87">
        <f t="shared" si="200"/>
        <v>0</v>
      </c>
      <c r="AB327" s="87">
        <f t="shared" si="200"/>
        <v>0</v>
      </c>
      <c r="AC327" s="87">
        <f t="shared" si="200"/>
        <v>0</v>
      </c>
    </row>
    <row r="328" spans="2:29" ht="150" hidden="1">
      <c r="B328" s="66"/>
      <c r="C328" s="39" t="s">
        <v>174</v>
      </c>
      <c r="D328" s="112" t="s">
        <v>378</v>
      </c>
      <c r="E328" s="95" t="s">
        <v>41</v>
      </c>
      <c r="F328" s="95" t="s">
        <v>23</v>
      </c>
      <c r="G328" s="16">
        <v>5400069160</v>
      </c>
      <c r="H328" s="95"/>
      <c r="I328" s="87">
        <f t="shared" ref="I328:I391" si="201">SUM(J328:AC328)</f>
        <v>0</v>
      </c>
      <c r="J328" s="87">
        <f t="shared" ref="J328:AC328" si="202">J329</f>
        <v>5200</v>
      </c>
      <c r="K328" s="87">
        <f t="shared" si="202"/>
        <v>0</v>
      </c>
      <c r="L328" s="87">
        <f t="shared" si="202"/>
        <v>0</v>
      </c>
      <c r="M328" s="87">
        <f t="shared" si="202"/>
        <v>-5200</v>
      </c>
      <c r="N328" s="87">
        <f t="shared" si="202"/>
        <v>0</v>
      </c>
      <c r="O328" s="87">
        <f t="shared" si="202"/>
        <v>0</v>
      </c>
      <c r="P328" s="87">
        <f t="shared" si="202"/>
        <v>0</v>
      </c>
      <c r="Q328" s="87">
        <f t="shared" si="202"/>
        <v>0</v>
      </c>
      <c r="R328" s="87">
        <f t="shared" si="202"/>
        <v>0</v>
      </c>
      <c r="S328" s="87">
        <f t="shared" si="202"/>
        <v>0</v>
      </c>
      <c r="T328" s="87">
        <f t="shared" si="202"/>
        <v>0</v>
      </c>
      <c r="U328" s="87">
        <f t="shared" si="202"/>
        <v>0</v>
      </c>
      <c r="V328" s="87">
        <f t="shared" si="202"/>
        <v>0</v>
      </c>
      <c r="W328" s="87">
        <f t="shared" si="202"/>
        <v>0</v>
      </c>
      <c r="X328" s="87">
        <f t="shared" si="202"/>
        <v>0</v>
      </c>
      <c r="Y328" s="87">
        <f t="shared" si="202"/>
        <v>0</v>
      </c>
      <c r="Z328" s="87">
        <f t="shared" si="202"/>
        <v>0</v>
      </c>
      <c r="AA328" s="87">
        <f t="shared" si="202"/>
        <v>0</v>
      </c>
      <c r="AB328" s="87">
        <f t="shared" si="202"/>
        <v>0</v>
      </c>
      <c r="AC328" s="87">
        <f t="shared" si="202"/>
        <v>0</v>
      </c>
    </row>
    <row r="329" spans="2:29" hidden="1">
      <c r="B329" s="66"/>
      <c r="C329" s="39" t="s">
        <v>164</v>
      </c>
      <c r="D329" s="112" t="s">
        <v>378</v>
      </c>
      <c r="E329" s="95" t="s">
        <v>41</v>
      </c>
      <c r="F329" s="95" t="s">
        <v>23</v>
      </c>
      <c r="G329" s="16">
        <v>5400069160</v>
      </c>
      <c r="H329" s="95" t="s">
        <v>165</v>
      </c>
      <c r="I329" s="87">
        <f t="shared" si="201"/>
        <v>0</v>
      </c>
      <c r="J329" s="87">
        <v>5200</v>
      </c>
      <c r="M329" s="87">
        <v>-5200</v>
      </c>
      <c r="N329" s="87">
        <v>0</v>
      </c>
      <c r="O329" s="87">
        <v>0</v>
      </c>
      <c r="P329" s="87">
        <v>0</v>
      </c>
      <c r="Q329" s="87">
        <v>0</v>
      </c>
      <c r="R329" s="87">
        <v>0</v>
      </c>
      <c r="S329" s="87">
        <v>0</v>
      </c>
      <c r="T329" s="87">
        <v>0</v>
      </c>
      <c r="U329" s="87">
        <v>0</v>
      </c>
      <c r="V329" s="87">
        <v>0</v>
      </c>
      <c r="W329" s="87">
        <v>0</v>
      </c>
      <c r="AC329" s="87"/>
    </row>
    <row r="330" spans="2:29" ht="37.5">
      <c r="B330" s="66"/>
      <c r="C330" s="39" t="s">
        <v>175</v>
      </c>
      <c r="D330" s="112" t="s">
        <v>378</v>
      </c>
      <c r="E330" s="95" t="s">
        <v>41</v>
      </c>
      <c r="F330" s="95" t="s">
        <v>23</v>
      </c>
      <c r="G330" s="16">
        <v>5410000000</v>
      </c>
      <c r="H330" s="95"/>
      <c r="I330" s="87">
        <f t="shared" si="201"/>
        <v>1669600</v>
      </c>
      <c r="J330" s="87">
        <f t="shared" ref="J330:S331" si="203">J331</f>
        <v>2067000</v>
      </c>
      <c r="K330" s="87">
        <f t="shared" si="203"/>
        <v>986700</v>
      </c>
      <c r="L330" s="87">
        <f t="shared" si="203"/>
        <v>-1384100</v>
      </c>
      <c r="M330" s="87">
        <f t="shared" si="203"/>
        <v>0</v>
      </c>
      <c r="N330" s="87">
        <f t="shared" si="203"/>
        <v>0</v>
      </c>
      <c r="O330" s="87">
        <f t="shared" si="203"/>
        <v>0</v>
      </c>
      <c r="P330" s="87">
        <f t="shared" si="203"/>
        <v>0</v>
      </c>
      <c r="Q330" s="87">
        <f t="shared" si="203"/>
        <v>0</v>
      </c>
      <c r="R330" s="87">
        <f t="shared" si="203"/>
        <v>0</v>
      </c>
      <c r="S330" s="87">
        <f t="shared" si="203"/>
        <v>0</v>
      </c>
      <c r="T330" s="87">
        <f t="shared" ref="T330:AC331" si="204">T331</f>
        <v>0</v>
      </c>
      <c r="U330" s="87">
        <f t="shared" si="204"/>
        <v>0</v>
      </c>
      <c r="V330" s="87">
        <f t="shared" si="204"/>
        <v>0</v>
      </c>
      <c r="W330" s="87">
        <f t="shared" si="204"/>
        <v>0</v>
      </c>
      <c r="X330" s="87">
        <f t="shared" si="204"/>
        <v>0</v>
      </c>
      <c r="Y330" s="87">
        <f t="shared" si="204"/>
        <v>0</v>
      </c>
      <c r="Z330" s="87">
        <f t="shared" si="204"/>
        <v>0</v>
      </c>
      <c r="AA330" s="87">
        <f t="shared" si="204"/>
        <v>0</v>
      </c>
      <c r="AB330" s="87">
        <f t="shared" si="204"/>
        <v>0</v>
      </c>
      <c r="AC330" s="87">
        <f t="shared" si="204"/>
        <v>0</v>
      </c>
    </row>
    <row r="331" spans="2:29" ht="187.5">
      <c r="B331" s="66"/>
      <c r="C331" s="39" t="s">
        <v>176</v>
      </c>
      <c r="D331" s="112" t="s">
        <v>378</v>
      </c>
      <c r="E331" s="95" t="s">
        <v>41</v>
      </c>
      <c r="F331" s="95" t="s">
        <v>23</v>
      </c>
      <c r="G331" s="16" t="s">
        <v>177</v>
      </c>
      <c r="H331" s="95"/>
      <c r="I331" s="87">
        <f t="shared" si="201"/>
        <v>1669600</v>
      </c>
      <c r="J331" s="87">
        <f t="shared" si="203"/>
        <v>2067000</v>
      </c>
      <c r="K331" s="87">
        <f t="shared" si="203"/>
        <v>986700</v>
      </c>
      <c r="L331" s="87">
        <f t="shared" si="203"/>
        <v>-1384100</v>
      </c>
      <c r="M331" s="87">
        <f t="shared" si="203"/>
        <v>0</v>
      </c>
      <c r="N331" s="87">
        <f t="shared" si="203"/>
        <v>0</v>
      </c>
      <c r="O331" s="87">
        <f t="shared" si="203"/>
        <v>0</v>
      </c>
      <c r="P331" s="87">
        <f t="shared" si="203"/>
        <v>0</v>
      </c>
      <c r="Q331" s="87">
        <f t="shared" si="203"/>
        <v>0</v>
      </c>
      <c r="R331" s="87">
        <f t="shared" si="203"/>
        <v>0</v>
      </c>
      <c r="S331" s="87">
        <f t="shared" si="203"/>
        <v>0</v>
      </c>
      <c r="T331" s="87">
        <f t="shared" si="204"/>
        <v>0</v>
      </c>
      <c r="U331" s="87">
        <f t="shared" si="204"/>
        <v>0</v>
      </c>
      <c r="V331" s="87">
        <f t="shared" si="204"/>
        <v>0</v>
      </c>
      <c r="W331" s="87">
        <f t="shared" si="204"/>
        <v>0</v>
      </c>
      <c r="X331" s="87">
        <f t="shared" si="204"/>
        <v>0</v>
      </c>
      <c r="Y331" s="87">
        <f t="shared" si="204"/>
        <v>0</v>
      </c>
      <c r="Z331" s="87">
        <f t="shared" si="204"/>
        <v>0</v>
      </c>
      <c r="AA331" s="87">
        <f t="shared" si="204"/>
        <v>0</v>
      </c>
      <c r="AB331" s="87">
        <f t="shared" si="204"/>
        <v>0</v>
      </c>
      <c r="AC331" s="87">
        <f t="shared" si="204"/>
        <v>0</v>
      </c>
    </row>
    <row r="332" spans="2:29">
      <c r="B332" s="66"/>
      <c r="C332" s="39" t="s">
        <v>164</v>
      </c>
      <c r="D332" s="112" t="s">
        <v>378</v>
      </c>
      <c r="E332" s="95" t="s">
        <v>41</v>
      </c>
      <c r="F332" s="95" t="s">
        <v>23</v>
      </c>
      <c r="G332" s="16" t="s">
        <v>177</v>
      </c>
      <c r="H332" s="95" t="s">
        <v>165</v>
      </c>
      <c r="I332" s="87">
        <f t="shared" si="201"/>
        <v>1669600</v>
      </c>
      <c r="J332" s="87">
        <v>2067000</v>
      </c>
      <c r="K332" s="87">
        <v>986700</v>
      </c>
      <c r="L332" s="87">
        <v>-1384100</v>
      </c>
      <c r="M332" s="87">
        <v>0</v>
      </c>
      <c r="N332" s="87">
        <v>0</v>
      </c>
      <c r="O332" s="87">
        <v>0</v>
      </c>
      <c r="P332" s="87">
        <v>0</v>
      </c>
      <c r="Q332" s="87">
        <v>0</v>
      </c>
      <c r="R332" s="87">
        <v>0</v>
      </c>
      <c r="S332" s="87">
        <v>0</v>
      </c>
      <c r="T332" s="87">
        <v>0</v>
      </c>
      <c r="U332" s="87">
        <v>0</v>
      </c>
      <c r="V332" s="87">
        <v>0</v>
      </c>
      <c r="W332" s="87">
        <v>0</v>
      </c>
      <c r="X332" s="87">
        <v>0</v>
      </c>
      <c r="Y332" s="87">
        <v>0</v>
      </c>
      <c r="Z332" s="87">
        <v>0</v>
      </c>
      <c r="AA332" s="87">
        <v>0</v>
      </c>
      <c r="AB332" s="87">
        <v>0</v>
      </c>
      <c r="AC332" s="87">
        <v>0</v>
      </c>
    </row>
    <row r="333" spans="2:29" ht="37.5">
      <c r="B333" s="66"/>
      <c r="C333" s="39" t="s">
        <v>267</v>
      </c>
      <c r="D333" s="112" t="s">
        <v>378</v>
      </c>
      <c r="E333" s="95" t="s">
        <v>41</v>
      </c>
      <c r="F333" s="95" t="s">
        <v>23</v>
      </c>
      <c r="G333" s="16">
        <v>6500000000</v>
      </c>
      <c r="H333" s="95"/>
      <c r="I333" s="87">
        <f t="shared" si="201"/>
        <v>91574200</v>
      </c>
      <c r="J333" s="87">
        <f t="shared" ref="J333:AC333" si="205">J334</f>
        <v>50527800</v>
      </c>
      <c r="K333" s="87">
        <f t="shared" si="205"/>
        <v>21995000</v>
      </c>
      <c r="L333" s="87">
        <f t="shared" si="205"/>
        <v>301200</v>
      </c>
      <c r="M333" s="87">
        <f t="shared" si="205"/>
        <v>0</v>
      </c>
      <c r="N333" s="87">
        <f t="shared" si="205"/>
        <v>0</v>
      </c>
      <c r="O333" s="87">
        <f t="shared" si="205"/>
        <v>0</v>
      </c>
      <c r="P333" s="87">
        <f t="shared" si="205"/>
        <v>13240700</v>
      </c>
      <c r="Q333" s="87">
        <f t="shared" si="205"/>
        <v>0</v>
      </c>
      <c r="R333" s="87">
        <f t="shared" si="205"/>
        <v>0</v>
      </c>
      <c r="S333" s="87">
        <f t="shared" si="205"/>
        <v>0</v>
      </c>
      <c r="T333" s="87">
        <f t="shared" si="205"/>
        <v>0</v>
      </c>
      <c r="U333" s="87">
        <f t="shared" si="205"/>
        <v>0</v>
      </c>
      <c r="V333" s="87">
        <f t="shared" si="205"/>
        <v>5509500</v>
      </c>
      <c r="W333" s="87">
        <f t="shared" si="205"/>
        <v>0</v>
      </c>
      <c r="X333" s="87">
        <f t="shared" si="205"/>
        <v>0</v>
      </c>
      <c r="Y333" s="87">
        <f t="shared" si="205"/>
        <v>0</v>
      </c>
      <c r="Z333" s="87">
        <f t="shared" si="205"/>
        <v>0</v>
      </c>
      <c r="AA333" s="87">
        <f t="shared" si="205"/>
        <v>0</v>
      </c>
      <c r="AB333" s="87">
        <f t="shared" si="205"/>
        <v>0</v>
      </c>
      <c r="AC333" s="87">
        <f t="shared" si="205"/>
        <v>0</v>
      </c>
    </row>
    <row r="334" spans="2:29">
      <c r="B334" s="66"/>
      <c r="C334" s="39" t="s">
        <v>386</v>
      </c>
      <c r="D334" s="112" t="s">
        <v>378</v>
      </c>
      <c r="E334" s="95" t="s">
        <v>41</v>
      </c>
      <c r="F334" s="95" t="s">
        <v>23</v>
      </c>
      <c r="G334" s="16">
        <v>6520000000</v>
      </c>
      <c r="H334" s="95"/>
      <c r="I334" s="87">
        <f t="shared" si="201"/>
        <v>91574200</v>
      </c>
      <c r="J334" s="87">
        <f t="shared" ref="J334:AC334" si="206">J335+J337</f>
        <v>50527800</v>
      </c>
      <c r="K334" s="87">
        <f t="shared" si="206"/>
        <v>21995000</v>
      </c>
      <c r="L334" s="87">
        <f t="shared" si="206"/>
        <v>301200</v>
      </c>
      <c r="M334" s="87">
        <f t="shared" si="206"/>
        <v>0</v>
      </c>
      <c r="N334" s="87">
        <f t="shared" si="206"/>
        <v>0</v>
      </c>
      <c r="O334" s="87">
        <f t="shared" si="206"/>
        <v>0</v>
      </c>
      <c r="P334" s="87">
        <f t="shared" si="206"/>
        <v>13240700</v>
      </c>
      <c r="Q334" s="87">
        <f t="shared" si="206"/>
        <v>0</v>
      </c>
      <c r="R334" s="87">
        <f t="shared" si="206"/>
        <v>0</v>
      </c>
      <c r="S334" s="87">
        <f t="shared" si="206"/>
        <v>0</v>
      </c>
      <c r="T334" s="87">
        <f t="shared" si="206"/>
        <v>0</v>
      </c>
      <c r="U334" s="87">
        <f t="shared" si="206"/>
        <v>0</v>
      </c>
      <c r="V334" s="87">
        <f t="shared" si="206"/>
        <v>5509500</v>
      </c>
      <c r="W334" s="87">
        <f t="shared" si="206"/>
        <v>0</v>
      </c>
      <c r="X334" s="87">
        <f t="shared" si="206"/>
        <v>0</v>
      </c>
      <c r="Y334" s="87">
        <f t="shared" si="206"/>
        <v>0</v>
      </c>
      <c r="Z334" s="87">
        <f t="shared" si="206"/>
        <v>0</v>
      </c>
      <c r="AA334" s="87">
        <f t="shared" si="206"/>
        <v>0</v>
      </c>
      <c r="AB334" s="87">
        <f t="shared" si="206"/>
        <v>0</v>
      </c>
      <c r="AC334" s="87">
        <f t="shared" si="206"/>
        <v>0</v>
      </c>
    </row>
    <row r="335" spans="2:29" ht="93.75">
      <c r="B335" s="66"/>
      <c r="C335" s="39" t="s">
        <v>277</v>
      </c>
      <c r="D335" s="112" t="s">
        <v>378</v>
      </c>
      <c r="E335" s="95" t="s">
        <v>41</v>
      </c>
      <c r="F335" s="95" t="s">
        <v>23</v>
      </c>
      <c r="G335" s="16" t="s">
        <v>278</v>
      </c>
      <c r="H335" s="95"/>
      <c r="I335" s="87">
        <f t="shared" si="201"/>
        <v>52911700</v>
      </c>
      <c r="J335" s="87">
        <f t="shared" ref="J335:AC335" si="207">J336</f>
        <v>13509400</v>
      </c>
      <c r="K335" s="87">
        <f t="shared" si="207"/>
        <v>-13509400</v>
      </c>
      <c r="L335" s="87">
        <f t="shared" si="207"/>
        <v>0</v>
      </c>
      <c r="M335" s="87">
        <f t="shared" si="207"/>
        <v>52911700</v>
      </c>
      <c r="N335" s="87">
        <f t="shared" si="207"/>
        <v>0</v>
      </c>
      <c r="O335" s="87">
        <f t="shared" si="207"/>
        <v>0</v>
      </c>
      <c r="P335" s="87">
        <f t="shared" si="207"/>
        <v>0</v>
      </c>
      <c r="Q335" s="87">
        <f t="shared" si="207"/>
        <v>0</v>
      </c>
      <c r="R335" s="87">
        <f t="shared" si="207"/>
        <v>0</v>
      </c>
      <c r="S335" s="87">
        <f t="shared" si="207"/>
        <v>0</v>
      </c>
      <c r="T335" s="87">
        <f t="shared" si="207"/>
        <v>0</v>
      </c>
      <c r="U335" s="87">
        <f t="shared" si="207"/>
        <v>0</v>
      </c>
      <c r="V335" s="87">
        <f t="shared" si="207"/>
        <v>0</v>
      </c>
      <c r="W335" s="87">
        <f t="shared" si="207"/>
        <v>0</v>
      </c>
      <c r="X335" s="87">
        <f t="shared" si="207"/>
        <v>0</v>
      </c>
      <c r="Y335" s="87">
        <f t="shared" si="207"/>
        <v>0</v>
      </c>
      <c r="Z335" s="87">
        <f t="shared" si="207"/>
        <v>0</v>
      </c>
      <c r="AA335" s="87">
        <f t="shared" si="207"/>
        <v>0</v>
      </c>
      <c r="AB335" s="87">
        <f t="shared" si="207"/>
        <v>0</v>
      </c>
      <c r="AC335" s="87">
        <f t="shared" si="207"/>
        <v>0</v>
      </c>
    </row>
    <row r="336" spans="2:29" ht="37.5">
      <c r="B336" s="66"/>
      <c r="C336" s="39" t="s">
        <v>124</v>
      </c>
      <c r="D336" s="112" t="s">
        <v>378</v>
      </c>
      <c r="E336" s="95" t="s">
        <v>41</v>
      </c>
      <c r="F336" s="95" t="s">
        <v>23</v>
      </c>
      <c r="G336" s="16" t="s">
        <v>278</v>
      </c>
      <c r="H336" s="95" t="s">
        <v>125</v>
      </c>
      <c r="I336" s="87">
        <f t="shared" si="201"/>
        <v>52911700</v>
      </c>
      <c r="J336" s="87">
        <v>13509400</v>
      </c>
      <c r="K336" s="87">
        <v>-13509400</v>
      </c>
      <c r="L336" s="87">
        <v>0</v>
      </c>
      <c r="M336" s="87">
        <v>52911700</v>
      </c>
      <c r="N336" s="87">
        <v>0</v>
      </c>
      <c r="O336" s="87">
        <v>0</v>
      </c>
      <c r="P336" s="87">
        <v>0</v>
      </c>
      <c r="Q336" s="87">
        <v>0</v>
      </c>
      <c r="R336" s="87">
        <v>0</v>
      </c>
      <c r="S336" s="87">
        <v>0</v>
      </c>
      <c r="T336" s="87">
        <v>0</v>
      </c>
      <c r="U336" s="87">
        <v>0</v>
      </c>
      <c r="X336" s="87">
        <v>0</v>
      </c>
      <c r="Y336" s="87">
        <v>0</v>
      </c>
      <c r="Z336" s="87">
        <v>0</v>
      </c>
      <c r="AA336" s="87">
        <v>0</v>
      </c>
      <c r="AB336" s="87">
        <v>0</v>
      </c>
      <c r="AC336" s="87">
        <v>0</v>
      </c>
    </row>
    <row r="337" spans="2:29" ht="93.75">
      <c r="B337" s="66"/>
      <c r="C337" s="39" t="s">
        <v>279</v>
      </c>
      <c r="D337" s="112" t="s">
        <v>378</v>
      </c>
      <c r="E337" s="95" t="s">
        <v>41</v>
      </c>
      <c r="F337" s="95" t="s">
        <v>23</v>
      </c>
      <c r="G337" s="16" t="s">
        <v>280</v>
      </c>
      <c r="H337" s="95"/>
      <c r="I337" s="87">
        <f t="shared" si="201"/>
        <v>38662500</v>
      </c>
      <c r="J337" s="87">
        <f t="shared" ref="J337:AC337" si="208">J339+J338</f>
        <v>37018400</v>
      </c>
      <c r="K337" s="87">
        <f t="shared" si="208"/>
        <v>35504400</v>
      </c>
      <c r="L337" s="87">
        <f t="shared" si="208"/>
        <v>301200</v>
      </c>
      <c r="M337" s="87">
        <f t="shared" si="208"/>
        <v>-52911700</v>
      </c>
      <c r="N337" s="87">
        <f t="shared" si="208"/>
        <v>0</v>
      </c>
      <c r="O337" s="87">
        <f t="shared" si="208"/>
        <v>0</v>
      </c>
      <c r="P337" s="87">
        <f t="shared" si="208"/>
        <v>13240700</v>
      </c>
      <c r="Q337" s="87">
        <f t="shared" si="208"/>
        <v>0</v>
      </c>
      <c r="R337" s="87">
        <f t="shared" si="208"/>
        <v>0</v>
      </c>
      <c r="S337" s="87">
        <f t="shared" si="208"/>
        <v>0</v>
      </c>
      <c r="T337" s="87">
        <f t="shared" si="208"/>
        <v>0</v>
      </c>
      <c r="U337" s="87">
        <f t="shared" si="208"/>
        <v>0</v>
      </c>
      <c r="V337" s="87">
        <f t="shared" si="208"/>
        <v>5509500</v>
      </c>
      <c r="W337" s="87">
        <f t="shared" si="208"/>
        <v>0</v>
      </c>
      <c r="X337" s="87">
        <f t="shared" si="208"/>
        <v>0</v>
      </c>
      <c r="Y337" s="87">
        <f t="shared" si="208"/>
        <v>0</v>
      </c>
      <c r="Z337" s="87">
        <f t="shared" si="208"/>
        <v>0</v>
      </c>
      <c r="AA337" s="87">
        <f t="shared" si="208"/>
        <v>0</v>
      </c>
      <c r="AB337" s="87">
        <f t="shared" si="208"/>
        <v>0</v>
      </c>
      <c r="AC337" s="87">
        <f t="shared" si="208"/>
        <v>0</v>
      </c>
    </row>
    <row r="338" spans="2:29" ht="37.5">
      <c r="B338" s="66"/>
      <c r="C338" s="39" t="s">
        <v>108</v>
      </c>
      <c r="D338" s="112" t="s">
        <v>378</v>
      </c>
      <c r="E338" s="95" t="s">
        <v>41</v>
      </c>
      <c r="F338" s="95" t="s">
        <v>23</v>
      </c>
      <c r="G338" s="16" t="s">
        <v>280</v>
      </c>
      <c r="H338" s="95" t="s">
        <v>109</v>
      </c>
      <c r="I338" s="87">
        <f t="shared" si="201"/>
        <v>88466.510000000009</v>
      </c>
      <c r="J338" s="87">
        <v>38838.400000000001</v>
      </c>
      <c r="K338" s="87">
        <v>26249.7</v>
      </c>
      <c r="L338" s="87">
        <v>0</v>
      </c>
      <c r="M338" s="87">
        <v>0</v>
      </c>
      <c r="N338" s="87">
        <v>0</v>
      </c>
      <c r="O338" s="87">
        <v>0</v>
      </c>
      <c r="P338" s="87">
        <v>0</v>
      </c>
      <c r="Q338" s="87">
        <v>0</v>
      </c>
      <c r="R338" s="87">
        <v>0</v>
      </c>
      <c r="S338" s="87">
        <v>0</v>
      </c>
      <c r="T338" s="87">
        <v>0</v>
      </c>
      <c r="U338" s="87">
        <v>0</v>
      </c>
      <c r="V338" s="87">
        <v>0</v>
      </c>
      <c r="W338" s="87">
        <v>0</v>
      </c>
      <c r="X338" s="87">
        <v>0</v>
      </c>
      <c r="Y338" s="87">
        <v>23378.41</v>
      </c>
      <c r="AC338" s="87">
        <v>0</v>
      </c>
    </row>
    <row r="339" spans="2:29" ht="37.5">
      <c r="B339" s="66"/>
      <c r="C339" s="39" t="s">
        <v>124</v>
      </c>
      <c r="D339" s="112" t="s">
        <v>378</v>
      </c>
      <c r="E339" s="95" t="s">
        <v>41</v>
      </c>
      <c r="F339" s="95" t="s">
        <v>23</v>
      </c>
      <c r="G339" s="16" t="s">
        <v>280</v>
      </c>
      <c r="H339" s="95" t="s">
        <v>125</v>
      </c>
      <c r="I339" s="87">
        <f t="shared" si="201"/>
        <v>38574033.49000001</v>
      </c>
      <c r="J339" s="87">
        <v>36979561.600000001</v>
      </c>
      <c r="K339" s="87">
        <v>35478150.299999997</v>
      </c>
      <c r="L339" s="87">
        <v>301200</v>
      </c>
      <c r="M339" s="87">
        <v>-52911700</v>
      </c>
      <c r="N339" s="87">
        <v>0</v>
      </c>
      <c r="O339" s="87">
        <v>0</v>
      </c>
      <c r="P339" s="87">
        <v>13240700</v>
      </c>
      <c r="Q339" s="87">
        <v>0</v>
      </c>
      <c r="R339" s="87">
        <v>0</v>
      </c>
      <c r="S339" s="87">
        <v>0</v>
      </c>
      <c r="T339" s="87">
        <v>0</v>
      </c>
      <c r="U339" s="87">
        <v>0</v>
      </c>
      <c r="V339" s="87">
        <v>5509500</v>
      </c>
      <c r="W339" s="87">
        <v>0</v>
      </c>
      <c r="X339" s="87">
        <v>0</v>
      </c>
      <c r="Y339" s="87">
        <v>-23378.41</v>
      </c>
      <c r="AC339" s="87">
        <v>0</v>
      </c>
    </row>
    <row r="340" spans="2:29">
      <c r="B340" s="66"/>
      <c r="C340" s="39" t="s">
        <v>387</v>
      </c>
      <c r="D340" s="112" t="s">
        <v>378</v>
      </c>
      <c r="E340" s="95" t="s">
        <v>31</v>
      </c>
      <c r="F340" s="95"/>
      <c r="G340" s="16"/>
      <c r="H340" s="95"/>
      <c r="I340" s="87">
        <f t="shared" si="201"/>
        <v>87907200</v>
      </c>
      <c r="J340" s="87">
        <f t="shared" ref="J340:S342" si="209">J341</f>
        <v>120470500</v>
      </c>
      <c r="K340" s="87">
        <f t="shared" si="209"/>
        <v>0</v>
      </c>
      <c r="L340" s="87">
        <f t="shared" si="209"/>
        <v>0</v>
      </c>
      <c r="M340" s="87">
        <f t="shared" si="209"/>
        <v>4200000</v>
      </c>
      <c r="N340" s="87">
        <f t="shared" si="209"/>
        <v>-4200000</v>
      </c>
      <c r="O340" s="87">
        <f t="shared" si="209"/>
        <v>0</v>
      </c>
      <c r="P340" s="87">
        <f t="shared" si="209"/>
        <v>0</v>
      </c>
      <c r="Q340" s="87">
        <f t="shared" si="209"/>
        <v>0</v>
      </c>
      <c r="R340" s="87">
        <f t="shared" si="209"/>
        <v>-560000</v>
      </c>
      <c r="S340" s="87">
        <f t="shared" si="209"/>
        <v>680000</v>
      </c>
      <c r="T340" s="87">
        <f t="shared" ref="T340:AC342" si="210">T341</f>
        <v>0</v>
      </c>
      <c r="U340" s="87">
        <f t="shared" si="210"/>
        <v>0</v>
      </c>
      <c r="V340" s="87">
        <f t="shared" si="210"/>
        <v>0</v>
      </c>
      <c r="W340" s="87">
        <f t="shared" si="210"/>
        <v>0</v>
      </c>
      <c r="X340" s="87">
        <f t="shared" si="210"/>
        <v>0</v>
      </c>
      <c r="Y340" s="87">
        <f t="shared" si="210"/>
        <v>0</v>
      </c>
      <c r="Z340" s="87">
        <f t="shared" si="210"/>
        <v>0</v>
      </c>
      <c r="AA340" s="87">
        <f t="shared" si="210"/>
        <v>-22065100</v>
      </c>
      <c r="AB340" s="87">
        <f t="shared" si="210"/>
        <v>-10618200</v>
      </c>
      <c r="AC340" s="87">
        <f t="shared" si="210"/>
        <v>0</v>
      </c>
    </row>
    <row r="341" spans="2:29">
      <c r="B341" s="66"/>
      <c r="C341" s="39" t="s">
        <v>388</v>
      </c>
      <c r="D341" s="112" t="s">
        <v>378</v>
      </c>
      <c r="E341" s="95" t="s">
        <v>31</v>
      </c>
      <c r="F341" s="95" t="s">
        <v>16</v>
      </c>
      <c r="G341" s="16"/>
      <c r="H341" s="95"/>
      <c r="I341" s="87">
        <f t="shared" si="201"/>
        <v>87907200</v>
      </c>
      <c r="J341" s="87">
        <f t="shared" si="209"/>
        <v>120470500</v>
      </c>
      <c r="K341" s="87">
        <f t="shared" si="209"/>
        <v>0</v>
      </c>
      <c r="L341" s="87">
        <f t="shared" si="209"/>
        <v>0</v>
      </c>
      <c r="M341" s="87">
        <f t="shared" si="209"/>
        <v>4200000</v>
      </c>
      <c r="N341" s="87">
        <f t="shared" si="209"/>
        <v>-4200000</v>
      </c>
      <c r="O341" s="87">
        <f t="shared" si="209"/>
        <v>0</v>
      </c>
      <c r="P341" s="87">
        <f t="shared" si="209"/>
        <v>0</v>
      </c>
      <c r="Q341" s="87">
        <f t="shared" si="209"/>
        <v>0</v>
      </c>
      <c r="R341" s="87">
        <f t="shared" si="209"/>
        <v>-560000</v>
      </c>
      <c r="S341" s="87">
        <f t="shared" si="209"/>
        <v>680000</v>
      </c>
      <c r="T341" s="87">
        <f t="shared" si="210"/>
        <v>0</v>
      </c>
      <c r="U341" s="87">
        <f t="shared" si="210"/>
        <v>0</v>
      </c>
      <c r="V341" s="87">
        <f t="shared" si="210"/>
        <v>0</v>
      </c>
      <c r="W341" s="87">
        <f t="shared" si="210"/>
        <v>0</v>
      </c>
      <c r="X341" s="87">
        <f t="shared" si="210"/>
        <v>0</v>
      </c>
      <c r="Y341" s="87">
        <f t="shared" si="210"/>
        <v>0</v>
      </c>
      <c r="Z341" s="87">
        <f t="shared" si="210"/>
        <v>0</v>
      </c>
      <c r="AA341" s="87">
        <f t="shared" si="210"/>
        <v>-22065100</v>
      </c>
      <c r="AB341" s="87">
        <f t="shared" si="210"/>
        <v>-10618200</v>
      </c>
      <c r="AC341" s="87">
        <f t="shared" si="210"/>
        <v>0</v>
      </c>
    </row>
    <row r="342" spans="2:29" ht="37.5">
      <c r="B342" s="66"/>
      <c r="C342" s="39" t="s">
        <v>384</v>
      </c>
      <c r="D342" s="112" t="s">
        <v>378</v>
      </c>
      <c r="E342" s="95" t="s">
        <v>31</v>
      </c>
      <c r="F342" s="95" t="s">
        <v>16</v>
      </c>
      <c r="G342" s="16">
        <v>6500000000</v>
      </c>
      <c r="H342" s="95"/>
      <c r="I342" s="87">
        <f t="shared" si="201"/>
        <v>87907200</v>
      </c>
      <c r="J342" s="87">
        <f t="shared" si="209"/>
        <v>120470500</v>
      </c>
      <c r="K342" s="87">
        <f t="shared" si="209"/>
        <v>0</v>
      </c>
      <c r="L342" s="87">
        <f t="shared" si="209"/>
        <v>0</v>
      </c>
      <c r="M342" s="87">
        <f t="shared" si="209"/>
        <v>4200000</v>
      </c>
      <c r="N342" s="87">
        <f t="shared" si="209"/>
        <v>-4200000</v>
      </c>
      <c r="O342" s="87">
        <f t="shared" si="209"/>
        <v>0</v>
      </c>
      <c r="P342" s="87">
        <f t="shared" si="209"/>
        <v>0</v>
      </c>
      <c r="Q342" s="87">
        <f t="shared" si="209"/>
        <v>0</v>
      </c>
      <c r="R342" s="87">
        <f t="shared" si="209"/>
        <v>-560000</v>
      </c>
      <c r="S342" s="87">
        <f t="shared" si="209"/>
        <v>680000</v>
      </c>
      <c r="T342" s="87">
        <f t="shared" si="210"/>
        <v>0</v>
      </c>
      <c r="U342" s="87">
        <f t="shared" si="210"/>
        <v>0</v>
      </c>
      <c r="V342" s="87">
        <f t="shared" si="210"/>
        <v>0</v>
      </c>
      <c r="W342" s="87">
        <f t="shared" si="210"/>
        <v>0</v>
      </c>
      <c r="X342" s="87">
        <f t="shared" si="210"/>
        <v>0</v>
      </c>
      <c r="Y342" s="87">
        <f t="shared" si="210"/>
        <v>0</v>
      </c>
      <c r="Z342" s="87">
        <f t="shared" si="210"/>
        <v>0</v>
      </c>
      <c r="AA342" s="87">
        <f t="shared" si="210"/>
        <v>-22065100</v>
      </c>
      <c r="AB342" s="87">
        <f t="shared" si="210"/>
        <v>-10618200</v>
      </c>
      <c r="AC342" s="87">
        <f t="shared" si="210"/>
        <v>0</v>
      </c>
    </row>
    <row r="343" spans="2:29">
      <c r="B343" s="66"/>
      <c r="C343" s="39" t="s">
        <v>318</v>
      </c>
      <c r="D343" s="112" t="s">
        <v>378</v>
      </c>
      <c r="E343" s="95" t="s">
        <v>31</v>
      </c>
      <c r="F343" s="95" t="s">
        <v>16</v>
      </c>
      <c r="G343" s="16">
        <v>6580000000</v>
      </c>
      <c r="H343" s="95"/>
      <c r="I343" s="87">
        <f t="shared" si="201"/>
        <v>87907200</v>
      </c>
      <c r="J343" s="87">
        <f>J348</f>
        <v>120470500</v>
      </c>
      <c r="K343" s="87">
        <f>K348</f>
        <v>0</v>
      </c>
      <c r="L343" s="87">
        <f>L348</f>
        <v>0</v>
      </c>
      <c r="M343" s="87">
        <f>M348+M344</f>
        <v>4200000</v>
      </c>
      <c r="N343" s="87">
        <f>N348+N344</f>
        <v>-4200000</v>
      </c>
      <c r="O343" s="87">
        <f>O348+O344</f>
        <v>0</v>
      </c>
      <c r="P343" s="87">
        <f>P348+P344</f>
        <v>0</v>
      </c>
      <c r="Q343" s="87">
        <f t="shared" ref="Q343:AC343" si="211">Q348+Q344+Q346</f>
        <v>0</v>
      </c>
      <c r="R343" s="87">
        <f t="shared" si="211"/>
        <v>-560000</v>
      </c>
      <c r="S343" s="87">
        <f t="shared" si="211"/>
        <v>680000</v>
      </c>
      <c r="T343" s="87">
        <f t="shared" si="211"/>
        <v>0</v>
      </c>
      <c r="U343" s="87">
        <f t="shared" si="211"/>
        <v>0</v>
      </c>
      <c r="V343" s="87">
        <f t="shared" si="211"/>
        <v>0</v>
      </c>
      <c r="W343" s="87">
        <f t="shared" si="211"/>
        <v>0</v>
      </c>
      <c r="X343" s="87">
        <f t="shared" si="211"/>
        <v>0</v>
      </c>
      <c r="Y343" s="87">
        <f t="shared" si="211"/>
        <v>0</v>
      </c>
      <c r="Z343" s="87">
        <f t="shared" si="211"/>
        <v>0</v>
      </c>
      <c r="AA343" s="87">
        <f t="shared" si="211"/>
        <v>-22065100</v>
      </c>
      <c r="AB343" s="87">
        <f t="shared" si="211"/>
        <v>-10618200</v>
      </c>
      <c r="AC343" s="87">
        <f t="shared" si="211"/>
        <v>0</v>
      </c>
    </row>
    <row r="344" spans="2:29" ht="37.5" hidden="1">
      <c r="B344" s="66"/>
      <c r="C344" s="39" t="s">
        <v>319</v>
      </c>
      <c r="D344" s="112" t="s">
        <v>378</v>
      </c>
      <c r="E344" s="95" t="s">
        <v>31</v>
      </c>
      <c r="F344" s="95" t="s">
        <v>16</v>
      </c>
      <c r="G344" s="16">
        <v>6580010850</v>
      </c>
      <c r="H344" s="95"/>
      <c r="I344" s="87">
        <f t="shared" si="201"/>
        <v>0</v>
      </c>
      <c r="M344" s="87">
        <f t="shared" ref="M344:AC344" si="212">M345</f>
        <v>4200000</v>
      </c>
      <c r="N344" s="87">
        <f t="shared" si="212"/>
        <v>-4200000</v>
      </c>
      <c r="O344" s="87">
        <f t="shared" si="212"/>
        <v>0</v>
      </c>
      <c r="P344" s="87">
        <f t="shared" si="212"/>
        <v>0</v>
      </c>
      <c r="Q344" s="87">
        <f t="shared" si="212"/>
        <v>0</v>
      </c>
      <c r="R344" s="87">
        <f t="shared" si="212"/>
        <v>0</v>
      </c>
      <c r="S344" s="87">
        <f t="shared" si="212"/>
        <v>0</v>
      </c>
      <c r="T344" s="87">
        <f t="shared" si="212"/>
        <v>0</v>
      </c>
      <c r="U344" s="87">
        <f t="shared" si="212"/>
        <v>0</v>
      </c>
      <c r="V344" s="87">
        <f t="shared" si="212"/>
        <v>0</v>
      </c>
      <c r="W344" s="87">
        <f t="shared" si="212"/>
        <v>0</v>
      </c>
      <c r="X344" s="87">
        <f t="shared" si="212"/>
        <v>0</v>
      </c>
      <c r="Y344" s="87">
        <f t="shared" si="212"/>
        <v>0</v>
      </c>
      <c r="Z344" s="87">
        <f t="shared" si="212"/>
        <v>0</v>
      </c>
      <c r="AA344" s="87">
        <f t="shared" si="212"/>
        <v>0</v>
      </c>
      <c r="AB344" s="87">
        <f t="shared" si="212"/>
        <v>0</v>
      </c>
      <c r="AC344" s="87">
        <f t="shared" si="212"/>
        <v>0</v>
      </c>
    </row>
    <row r="345" spans="2:29" ht="37.5" hidden="1">
      <c r="B345" s="66"/>
      <c r="C345" s="39" t="s">
        <v>124</v>
      </c>
      <c r="D345" s="112" t="s">
        <v>378</v>
      </c>
      <c r="E345" s="95" t="s">
        <v>31</v>
      </c>
      <c r="F345" s="95" t="s">
        <v>16</v>
      </c>
      <c r="G345" s="16">
        <v>6580010850</v>
      </c>
      <c r="H345" s="95" t="s">
        <v>125</v>
      </c>
      <c r="I345" s="87">
        <f t="shared" si="201"/>
        <v>0</v>
      </c>
      <c r="M345" s="87">
        <v>4200000</v>
      </c>
      <c r="N345" s="87">
        <v>-4200000</v>
      </c>
      <c r="O345" s="87">
        <v>0</v>
      </c>
      <c r="P345" s="87">
        <v>0</v>
      </c>
      <c r="Q345" s="87">
        <v>0</v>
      </c>
      <c r="R345" s="87">
        <v>0</v>
      </c>
      <c r="S345" s="87">
        <v>0</v>
      </c>
      <c r="T345" s="87">
        <v>0</v>
      </c>
      <c r="U345" s="87">
        <v>0</v>
      </c>
      <c r="V345" s="87">
        <v>0</v>
      </c>
      <c r="W345" s="87">
        <v>0</v>
      </c>
      <c r="X345" s="87">
        <v>0</v>
      </c>
      <c r="Y345" s="87">
        <v>0</v>
      </c>
      <c r="Z345" s="87">
        <v>0</v>
      </c>
      <c r="AA345" s="87">
        <v>0</v>
      </c>
      <c r="AB345" s="87">
        <v>0</v>
      </c>
      <c r="AC345" s="87">
        <v>0</v>
      </c>
    </row>
    <row r="346" spans="2:29">
      <c r="B346" s="66"/>
      <c r="C346" s="39" t="s">
        <v>320</v>
      </c>
      <c r="D346" s="112" t="s">
        <v>378</v>
      </c>
      <c r="E346" s="95" t="s">
        <v>31</v>
      </c>
      <c r="F346" s="95" t="s">
        <v>16</v>
      </c>
      <c r="G346" s="16">
        <v>6580010890</v>
      </c>
      <c r="H346" s="95"/>
      <c r="I346" s="87">
        <f t="shared" si="201"/>
        <v>120000</v>
      </c>
      <c r="Q346" s="87">
        <f t="shared" ref="Q346:AC346" si="213">Q347</f>
        <v>120000</v>
      </c>
      <c r="R346" s="87">
        <f t="shared" si="213"/>
        <v>0</v>
      </c>
      <c r="S346" s="87">
        <f t="shared" si="213"/>
        <v>0</v>
      </c>
      <c r="T346" s="87">
        <f t="shared" si="213"/>
        <v>0</v>
      </c>
      <c r="U346" s="87">
        <f t="shared" si="213"/>
        <v>0</v>
      </c>
      <c r="V346" s="87">
        <f t="shared" si="213"/>
        <v>0</v>
      </c>
      <c r="W346" s="87">
        <f t="shared" si="213"/>
        <v>0</v>
      </c>
      <c r="X346" s="87">
        <f t="shared" si="213"/>
        <v>0</v>
      </c>
      <c r="Y346" s="87">
        <f t="shared" si="213"/>
        <v>0</v>
      </c>
      <c r="Z346" s="87">
        <f t="shared" si="213"/>
        <v>0</v>
      </c>
      <c r="AA346" s="87">
        <f t="shared" si="213"/>
        <v>0</v>
      </c>
      <c r="AB346" s="87">
        <f t="shared" si="213"/>
        <v>0</v>
      </c>
      <c r="AC346" s="87">
        <f t="shared" si="213"/>
        <v>0</v>
      </c>
    </row>
    <row r="347" spans="2:29" ht="37.5">
      <c r="B347" s="66"/>
      <c r="C347" s="39" t="s">
        <v>124</v>
      </c>
      <c r="D347" s="112" t="s">
        <v>378</v>
      </c>
      <c r="E347" s="95" t="s">
        <v>31</v>
      </c>
      <c r="F347" s="95" t="s">
        <v>16</v>
      </c>
      <c r="G347" s="16">
        <v>6580010890</v>
      </c>
      <c r="H347" s="95" t="s">
        <v>125</v>
      </c>
      <c r="I347" s="87">
        <f t="shared" si="201"/>
        <v>120000</v>
      </c>
      <c r="Q347" s="87">
        <v>120000</v>
      </c>
      <c r="AC347" s="87"/>
    </row>
    <row r="348" spans="2:29" ht="93.75">
      <c r="B348" s="66"/>
      <c r="C348" s="39" t="s">
        <v>321</v>
      </c>
      <c r="D348" s="112" t="s">
        <v>378</v>
      </c>
      <c r="E348" s="95" t="s">
        <v>31</v>
      </c>
      <c r="F348" s="95" t="s">
        <v>16</v>
      </c>
      <c r="G348" s="16" t="s">
        <v>322</v>
      </c>
      <c r="H348" s="95"/>
      <c r="I348" s="87">
        <f t="shared" si="201"/>
        <v>87787200</v>
      </c>
      <c r="J348" s="87">
        <f t="shared" ref="J348:R348" si="214">J350</f>
        <v>120470500</v>
      </c>
      <c r="K348" s="87">
        <f t="shared" si="214"/>
        <v>0</v>
      </c>
      <c r="L348" s="87">
        <f t="shared" si="214"/>
        <v>0</v>
      </c>
      <c r="M348" s="87">
        <f t="shared" si="214"/>
        <v>0</v>
      </c>
      <c r="N348" s="87">
        <f t="shared" si="214"/>
        <v>0</v>
      </c>
      <c r="O348" s="87">
        <f t="shared" si="214"/>
        <v>0</v>
      </c>
      <c r="P348" s="87">
        <f t="shared" si="214"/>
        <v>0</v>
      </c>
      <c r="Q348" s="87">
        <f t="shared" si="214"/>
        <v>-120000</v>
      </c>
      <c r="R348" s="87">
        <f t="shared" si="214"/>
        <v>-560000</v>
      </c>
      <c r="S348" s="87">
        <f t="shared" ref="S348:AC348" si="215">S349+S350</f>
        <v>680000</v>
      </c>
      <c r="T348" s="87">
        <f t="shared" si="215"/>
        <v>0</v>
      </c>
      <c r="U348" s="87">
        <f t="shared" si="215"/>
        <v>0</v>
      </c>
      <c r="V348" s="87">
        <f t="shared" si="215"/>
        <v>0</v>
      </c>
      <c r="W348" s="87">
        <f t="shared" si="215"/>
        <v>0</v>
      </c>
      <c r="X348" s="87">
        <f t="shared" si="215"/>
        <v>0</v>
      </c>
      <c r="Y348" s="87">
        <f t="shared" si="215"/>
        <v>0</v>
      </c>
      <c r="Z348" s="87">
        <f t="shared" si="215"/>
        <v>0</v>
      </c>
      <c r="AA348" s="87">
        <f t="shared" si="215"/>
        <v>-22065100</v>
      </c>
      <c r="AB348" s="87">
        <f t="shared" si="215"/>
        <v>-10618200</v>
      </c>
      <c r="AC348" s="87">
        <f t="shared" si="215"/>
        <v>0</v>
      </c>
    </row>
    <row r="349" spans="2:29" ht="37.5">
      <c r="B349" s="66"/>
      <c r="C349" s="39" t="s">
        <v>108</v>
      </c>
      <c r="D349" s="112" t="s">
        <v>378</v>
      </c>
      <c r="E349" s="95" t="s">
        <v>31</v>
      </c>
      <c r="F349" s="95" t="s">
        <v>16</v>
      </c>
      <c r="G349" s="16" t="s">
        <v>322</v>
      </c>
      <c r="H349" s="95" t="s">
        <v>109</v>
      </c>
      <c r="I349" s="87">
        <f t="shared" si="201"/>
        <v>4705211.25</v>
      </c>
      <c r="S349" s="87">
        <v>4376900</v>
      </c>
      <c r="T349" s="87">
        <v>0</v>
      </c>
      <c r="U349" s="87">
        <v>0</v>
      </c>
      <c r="V349" s="87">
        <v>0</v>
      </c>
      <c r="W349" s="87">
        <v>783000</v>
      </c>
      <c r="AB349" s="87">
        <v>-454688.75</v>
      </c>
      <c r="AC349" s="87"/>
    </row>
    <row r="350" spans="2:29" ht="37.5">
      <c r="B350" s="66"/>
      <c r="C350" s="39" t="s">
        <v>124</v>
      </c>
      <c r="D350" s="112" t="s">
        <v>378</v>
      </c>
      <c r="E350" s="95" t="s">
        <v>31</v>
      </c>
      <c r="F350" s="95" t="s">
        <v>16</v>
      </c>
      <c r="G350" s="16" t="s">
        <v>322</v>
      </c>
      <c r="H350" s="95" t="s">
        <v>125</v>
      </c>
      <c r="I350" s="87">
        <f t="shared" si="201"/>
        <v>83081988.75</v>
      </c>
      <c r="J350" s="87">
        <v>120470500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-120000</v>
      </c>
      <c r="R350" s="87">
        <v>-560000</v>
      </c>
      <c r="S350" s="87">
        <v>-3696900</v>
      </c>
      <c r="T350" s="87">
        <v>0</v>
      </c>
      <c r="U350" s="87">
        <v>0</v>
      </c>
      <c r="V350" s="87">
        <v>0</v>
      </c>
      <c r="W350" s="87">
        <v>-783000</v>
      </c>
      <c r="AA350" s="87">
        <v>-22065100</v>
      </c>
      <c r="AB350" s="87">
        <v>-10163511.25</v>
      </c>
      <c r="AC350" s="87"/>
    </row>
    <row r="351" spans="2:29" ht="37.5">
      <c r="B351" s="66"/>
      <c r="C351" s="45" t="s">
        <v>87</v>
      </c>
      <c r="D351" s="112" t="s">
        <v>378</v>
      </c>
      <c r="E351" s="95" t="s">
        <v>43</v>
      </c>
      <c r="F351" s="95" t="s">
        <v>88</v>
      </c>
      <c r="G351" s="16"/>
      <c r="H351" s="95"/>
      <c r="I351" s="87">
        <f t="shared" si="201"/>
        <v>8167400</v>
      </c>
      <c r="W351" s="87">
        <f t="shared" ref="W351:AC354" si="216">W352</f>
        <v>8167400</v>
      </c>
      <c r="X351" s="87">
        <f t="shared" si="216"/>
        <v>0</v>
      </c>
      <c r="Y351" s="87">
        <f t="shared" si="216"/>
        <v>0</v>
      </c>
      <c r="Z351" s="87">
        <f t="shared" si="216"/>
        <v>0</v>
      </c>
      <c r="AA351" s="87">
        <f t="shared" si="216"/>
        <v>0</v>
      </c>
      <c r="AB351" s="87">
        <f t="shared" si="216"/>
        <v>0</v>
      </c>
      <c r="AC351" s="87">
        <f t="shared" si="216"/>
        <v>0</v>
      </c>
    </row>
    <row r="352" spans="2:29">
      <c r="B352" s="66"/>
      <c r="C352" s="39" t="s">
        <v>90</v>
      </c>
      <c r="D352" s="112" t="s">
        <v>378</v>
      </c>
      <c r="E352" s="95" t="s">
        <v>43</v>
      </c>
      <c r="F352" s="95" t="s">
        <v>20</v>
      </c>
      <c r="G352" s="16"/>
      <c r="H352" s="95"/>
      <c r="I352" s="87">
        <f t="shared" si="201"/>
        <v>19409100</v>
      </c>
      <c r="Q352" s="87">
        <f t="shared" ref="Q352:V354" si="217">Q353</f>
        <v>11241700</v>
      </c>
      <c r="R352" s="87">
        <f t="shared" si="217"/>
        <v>0</v>
      </c>
      <c r="S352" s="87">
        <f t="shared" si="217"/>
        <v>0</v>
      </c>
      <c r="T352" s="87">
        <f t="shared" si="217"/>
        <v>0</v>
      </c>
      <c r="U352" s="87">
        <f t="shared" si="217"/>
        <v>0</v>
      </c>
      <c r="V352" s="87">
        <f t="shared" si="217"/>
        <v>0</v>
      </c>
      <c r="W352" s="87">
        <f t="shared" si="216"/>
        <v>8167400</v>
      </c>
      <c r="X352" s="87">
        <f t="shared" si="216"/>
        <v>0</v>
      </c>
      <c r="Y352" s="87">
        <f t="shared" si="216"/>
        <v>0</v>
      </c>
      <c r="Z352" s="87">
        <f t="shared" si="216"/>
        <v>0</v>
      </c>
      <c r="AA352" s="87">
        <f t="shared" si="216"/>
        <v>0</v>
      </c>
      <c r="AB352" s="87">
        <f t="shared" si="216"/>
        <v>0</v>
      </c>
      <c r="AC352" s="87">
        <f t="shared" si="216"/>
        <v>0</v>
      </c>
    </row>
    <row r="353" spans="1:29" ht="37.5">
      <c r="B353" s="66"/>
      <c r="C353" s="39" t="s">
        <v>336</v>
      </c>
      <c r="D353" s="112" t="s">
        <v>378</v>
      </c>
      <c r="E353" s="95" t="s">
        <v>43</v>
      </c>
      <c r="F353" s="95" t="s">
        <v>20</v>
      </c>
      <c r="G353" s="16">
        <v>9900000000</v>
      </c>
      <c r="H353" s="95"/>
      <c r="I353" s="87">
        <f t="shared" si="201"/>
        <v>19409100</v>
      </c>
      <c r="Q353" s="87">
        <f t="shared" si="217"/>
        <v>11241700</v>
      </c>
      <c r="R353" s="87">
        <f t="shared" si="217"/>
        <v>0</v>
      </c>
      <c r="S353" s="87">
        <f t="shared" si="217"/>
        <v>0</v>
      </c>
      <c r="T353" s="87">
        <f t="shared" si="217"/>
        <v>0</v>
      </c>
      <c r="U353" s="87">
        <f t="shared" si="217"/>
        <v>0</v>
      </c>
      <c r="V353" s="87">
        <f t="shared" si="217"/>
        <v>0</v>
      </c>
      <c r="W353" s="87">
        <f t="shared" si="216"/>
        <v>8167400</v>
      </c>
      <c r="X353" s="87">
        <f t="shared" si="216"/>
        <v>0</v>
      </c>
      <c r="Y353" s="87">
        <f t="shared" si="216"/>
        <v>0</v>
      </c>
      <c r="Z353" s="87">
        <f t="shared" si="216"/>
        <v>0</v>
      </c>
      <c r="AA353" s="87">
        <f t="shared" si="216"/>
        <v>0</v>
      </c>
      <c r="AB353" s="87">
        <f t="shared" si="216"/>
        <v>0</v>
      </c>
      <c r="AC353" s="87">
        <f t="shared" si="216"/>
        <v>0</v>
      </c>
    </row>
    <row r="354" spans="1:29" ht="37.5">
      <c r="B354" s="66"/>
      <c r="C354" s="39" t="s">
        <v>345</v>
      </c>
      <c r="D354" s="112" t="s">
        <v>378</v>
      </c>
      <c r="E354" s="95" t="s">
        <v>43</v>
      </c>
      <c r="F354" s="95" t="s">
        <v>20</v>
      </c>
      <c r="G354" s="16">
        <v>9900062950</v>
      </c>
      <c r="H354" s="95"/>
      <c r="I354" s="87">
        <f t="shared" si="201"/>
        <v>19409100</v>
      </c>
      <c r="Q354" s="87">
        <f t="shared" si="217"/>
        <v>11241700</v>
      </c>
      <c r="R354" s="87">
        <f t="shared" si="217"/>
        <v>0</v>
      </c>
      <c r="S354" s="87">
        <f t="shared" si="217"/>
        <v>0</v>
      </c>
      <c r="T354" s="87">
        <f t="shared" si="217"/>
        <v>0</v>
      </c>
      <c r="U354" s="87">
        <f t="shared" si="217"/>
        <v>0</v>
      </c>
      <c r="V354" s="87">
        <f t="shared" si="217"/>
        <v>0</v>
      </c>
      <c r="W354" s="87">
        <f t="shared" si="216"/>
        <v>8167400</v>
      </c>
      <c r="X354" s="87">
        <f t="shared" si="216"/>
        <v>0</v>
      </c>
      <c r="Y354" s="87">
        <f t="shared" si="216"/>
        <v>0</v>
      </c>
      <c r="Z354" s="87">
        <f t="shared" si="216"/>
        <v>0</v>
      </c>
      <c r="AA354" s="87">
        <f t="shared" si="216"/>
        <v>0</v>
      </c>
      <c r="AB354" s="87">
        <f t="shared" si="216"/>
        <v>0</v>
      </c>
      <c r="AC354" s="87">
        <f t="shared" si="216"/>
        <v>0</v>
      </c>
    </row>
    <row r="355" spans="1:29">
      <c r="B355" s="66"/>
      <c r="C355" s="39" t="s">
        <v>138</v>
      </c>
      <c r="D355" s="112" t="s">
        <v>378</v>
      </c>
      <c r="E355" s="95" t="s">
        <v>43</v>
      </c>
      <c r="F355" s="95" t="s">
        <v>20</v>
      </c>
      <c r="G355" s="16">
        <v>9900062950</v>
      </c>
      <c r="H355" s="95" t="s">
        <v>139</v>
      </c>
      <c r="I355" s="87">
        <f t="shared" si="201"/>
        <v>19409100</v>
      </c>
      <c r="Q355" s="87">
        <v>11241700</v>
      </c>
      <c r="W355" s="87">
        <v>8167400</v>
      </c>
      <c r="AC355" s="87"/>
    </row>
    <row r="356" spans="1:29" s="93" customFormat="1" ht="37.5">
      <c r="A356" s="91"/>
      <c r="B356" s="66" t="s">
        <v>44</v>
      </c>
      <c r="C356" s="65" t="s">
        <v>389</v>
      </c>
      <c r="D356" s="117">
        <v>905</v>
      </c>
      <c r="E356" s="115"/>
      <c r="F356" s="115"/>
      <c r="G356" s="16"/>
      <c r="H356" s="115"/>
      <c r="I356" s="98">
        <f t="shared" si="201"/>
        <v>48299479</v>
      </c>
      <c r="J356" s="98">
        <f t="shared" ref="J356:W356" si="218">J357+J369+J375+J381</f>
        <v>75933100</v>
      </c>
      <c r="K356" s="98">
        <f t="shared" si="218"/>
        <v>-29057200</v>
      </c>
      <c r="L356" s="98">
        <f t="shared" si="218"/>
        <v>0</v>
      </c>
      <c r="M356" s="98">
        <f t="shared" si="218"/>
        <v>1626800</v>
      </c>
      <c r="N356" s="98">
        <f t="shared" si="218"/>
        <v>2000</v>
      </c>
      <c r="O356" s="98">
        <f t="shared" si="218"/>
        <v>0</v>
      </c>
      <c r="P356" s="98">
        <f t="shared" si="218"/>
        <v>1000</v>
      </c>
      <c r="Q356" s="98">
        <f t="shared" si="218"/>
        <v>0</v>
      </c>
      <c r="R356" s="98">
        <f t="shared" si="218"/>
        <v>1000</v>
      </c>
      <c r="S356" s="98">
        <f t="shared" si="218"/>
        <v>4000</v>
      </c>
      <c r="T356" s="98">
        <f t="shared" si="218"/>
        <v>0</v>
      </c>
      <c r="U356" s="98">
        <f t="shared" si="218"/>
        <v>0</v>
      </c>
      <c r="V356" s="98">
        <f t="shared" si="218"/>
        <v>0</v>
      </c>
      <c r="W356" s="98">
        <f t="shared" si="218"/>
        <v>0</v>
      </c>
      <c r="X356" s="98">
        <f t="shared" ref="X356:AC356" si="219">X357+X369+X375</f>
        <v>238779</v>
      </c>
      <c r="Y356" s="98">
        <f t="shared" si="219"/>
        <v>0</v>
      </c>
      <c r="Z356" s="98">
        <f t="shared" si="219"/>
        <v>-450000</v>
      </c>
      <c r="AA356" s="98">
        <f t="shared" si="219"/>
        <v>0</v>
      </c>
      <c r="AB356" s="98">
        <f t="shared" si="219"/>
        <v>0</v>
      </c>
      <c r="AC356" s="98">
        <f t="shared" si="219"/>
        <v>0</v>
      </c>
    </row>
    <row r="357" spans="1:29">
      <c r="B357" s="66"/>
      <c r="C357" s="39" t="s">
        <v>15</v>
      </c>
      <c r="D357" s="58">
        <v>905</v>
      </c>
      <c r="E357" s="95" t="s">
        <v>16</v>
      </c>
      <c r="F357" s="95" t="s">
        <v>88</v>
      </c>
      <c r="G357" s="16"/>
      <c r="H357" s="95"/>
      <c r="I357" s="87">
        <f t="shared" si="201"/>
        <v>28299479</v>
      </c>
      <c r="J357" s="87">
        <f t="shared" ref="J357:AC357" si="220">J358+J365</f>
        <v>19243000</v>
      </c>
      <c r="K357" s="87">
        <f t="shared" si="220"/>
        <v>7632900</v>
      </c>
      <c r="L357" s="87">
        <f t="shared" si="220"/>
        <v>0</v>
      </c>
      <c r="M357" s="87">
        <f t="shared" si="220"/>
        <v>1626800</v>
      </c>
      <c r="N357" s="87">
        <f t="shared" si="220"/>
        <v>2000</v>
      </c>
      <c r="O357" s="87">
        <f t="shared" si="220"/>
        <v>0</v>
      </c>
      <c r="P357" s="87">
        <f t="shared" si="220"/>
        <v>1000</v>
      </c>
      <c r="Q357" s="87">
        <f t="shared" si="220"/>
        <v>0</v>
      </c>
      <c r="R357" s="87">
        <f t="shared" si="220"/>
        <v>1000</v>
      </c>
      <c r="S357" s="87">
        <f t="shared" si="220"/>
        <v>4000</v>
      </c>
      <c r="T357" s="87">
        <f t="shared" si="220"/>
        <v>0</v>
      </c>
      <c r="U357" s="87">
        <f t="shared" si="220"/>
        <v>0</v>
      </c>
      <c r="V357" s="87">
        <f t="shared" si="220"/>
        <v>0</v>
      </c>
      <c r="W357" s="87">
        <f t="shared" si="220"/>
        <v>0</v>
      </c>
      <c r="X357" s="87">
        <f t="shared" si="220"/>
        <v>238779</v>
      </c>
      <c r="Y357" s="87">
        <f t="shared" si="220"/>
        <v>0</v>
      </c>
      <c r="Z357" s="87">
        <f t="shared" si="220"/>
        <v>-450000</v>
      </c>
      <c r="AA357" s="87">
        <f t="shared" si="220"/>
        <v>0</v>
      </c>
      <c r="AB357" s="87">
        <f t="shared" si="220"/>
        <v>0</v>
      </c>
      <c r="AC357" s="87">
        <f t="shared" si="220"/>
        <v>0</v>
      </c>
    </row>
    <row r="358" spans="1:29" ht="37.5">
      <c r="B358" s="66"/>
      <c r="C358" s="39" t="s">
        <v>390</v>
      </c>
      <c r="D358" s="58">
        <v>905</v>
      </c>
      <c r="E358" s="95" t="s">
        <v>16</v>
      </c>
      <c r="F358" s="95" t="s">
        <v>27</v>
      </c>
      <c r="G358" s="16"/>
      <c r="H358" s="95"/>
      <c r="I358" s="87">
        <f t="shared" si="201"/>
        <v>24150279</v>
      </c>
      <c r="J358" s="87">
        <f t="shared" ref="J358:S360" si="221">J359</f>
        <v>15673000</v>
      </c>
      <c r="K358" s="87">
        <f t="shared" si="221"/>
        <v>8228500</v>
      </c>
      <c r="L358" s="87">
        <f t="shared" si="221"/>
        <v>0</v>
      </c>
      <c r="M358" s="87">
        <f t="shared" si="221"/>
        <v>2000</v>
      </c>
      <c r="N358" s="87">
        <f t="shared" si="221"/>
        <v>2000</v>
      </c>
      <c r="O358" s="87">
        <f t="shared" si="221"/>
        <v>0</v>
      </c>
      <c r="P358" s="87">
        <f t="shared" si="221"/>
        <v>1000</v>
      </c>
      <c r="Q358" s="87">
        <f t="shared" si="221"/>
        <v>0</v>
      </c>
      <c r="R358" s="87">
        <f t="shared" si="221"/>
        <v>1000</v>
      </c>
      <c r="S358" s="87">
        <f t="shared" si="221"/>
        <v>4000</v>
      </c>
      <c r="T358" s="87">
        <f t="shared" ref="T358:AC360" si="222">T359</f>
        <v>0</v>
      </c>
      <c r="U358" s="87">
        <f t="shared" si="222"/>
        <v>0</v>
      </c>
      <c r="V358" s="87">
        <f t="shared" si="222"/>
        <v>0</v>
      </c>
      <c r="W358" s="87">
        <f t="shared" si="222"/>
        <v>0</v>
      </c>
      <c r="X358" s="87">
        <f t="shared" si="222"/>
        <v>238779</v>
      </c>
      <c r="Y358" s="87">
        <f t="shared" si="222"/>
        <v>0</v>
      </c>
      <c r="Z358" s="87">
        <f t="shared" si="222"/>
        <v>0</v>
      </c>
      <c r="AA358" s="87">
        <f t="shared" si="222"/>
        <v>0</v>
      </c>
      <c r="AB358" s="87">
        <f t="shared" si="222"/>
        <v>0</v>
      </c>
      <c r="AC358" s="87">
        <f t="shared" si="222"/>
        <v>0</v>
      </c>
    </row>
    <row r="359" spans="1:29" ht="37.5">
      <c r="B359" s="66"/>
      <c r="C359" s="39" t="s">
        <v>102</v>
      </c>
      <c r="D359" s="58">
        <v>905</v>
      </c>
      <c r="E359" s="95" t="s">
        <v>16</v>
      </c>
      <c r="F359" s="95" t="s">
        <v>27</v>
      </c>
      <c r="G359" s="16">
        <v>5000000000</v>
      </c>
      <c r="H359" s="95"/>
      <c r="I359" s="87">
        <f t="shared" si="201"/>
        <v>24150279</v>
      </c>
      <c r="J359" s="87">
        <f t="shared" si="221"/>
        <v>15673000</v>
      </c>
      <c r="K359" s="87">
        <f t="shared" si="221"/>
        <v>8228500</v>
      </c>
      <c r="L359" s="87">
        <f t="shared" si="221"/>
        <v>0</v>
      </c>
      <c r="M359" s="87">
        <f t="shared" si="221"/>
        <v>2000</v>
      </c>
      <c r="N359" s="87">
        <f t="shared" si="221"/>
        <v>2000</v>
      </c>
      <c r="O359" s="87">
        <f t="shared" si="221"/>
        <v>0</v>
      </c>
      <c r="P359" s="87">
        <f t="shared" si="221"/>
        <v>1000</v>
      </c>
      <c r="Q359" s="87">
        <f t="shared" si="221"/>
        <v>0</v>
      </c>
      <c r="R359" s="87">
        <f t="shared" si="221"/>
        <v>1000</v>
      </c>
      <c r="S359" s="87">
        <f t="shared" si="221"/>
        <v>4000</v>
      </c>
      <c r="T359" s="87">
        <f t="shared" si="222"/>
        <v>0</v>
      </c>
      <c r="U359" s="87">
        <f t="shared" si="222"/>
        <v>0</v>
      </c>
      <c r="V359" s="87">
        <f t="shared" si="222"/>
        <v>0</v>
      </c>
      <c r="W359" s="87">
        <f t="shared" si="222"/>
        <v>0</v>
      </c>
      <c r="X359" s="87">
        <f t="shared" si="222"/>
        <v>238779</v>
      </c>
      <c r="Y359" s="87">
        <f t="shared" si="222"/>
        <v>0</v>
      </c>
      <c r="Z359" s="87">
        <f t="shared" si="222"/>
        <v>0</v>
      </c>
      <c r="AA359" s="87">
        <f t="shared" si="222"/>
        <v>0</v>
      </c>
      <c r="AB359" s="87">
        <f t="shared" si="222"/>
        <v>0</v>
      </c>
      <c r="AC359" s="87">
        <f t="shared" si="222"/>
        <v>0</v>
      </c>
    </row>
    <row r="360" spans="1:29" ht="37.5">
      <c r="B360" s="66"/>
      <c r="C360" s="39" t="s">
        <v>111</v>
      </c>
      <c r="D360" s="58">
        <v>905</v>
      </c>
      <c r="E360" s="95" t="s">
        <v>16</v>
      </c>
      <c r="F360" s="95" t="s">
        <v>27</v>
      </c>
      <c r="G360" s="16">
        <v>5020000000</v>
      </c>
      <c r="H360" s="95"/>
      <c r="I360" s="87">
        <f t="shared" si="201"/>
        <v>24150279</v>
      </c>
      <c r="J360" s="87">
        <f t="shared" si="221"/>
        <v>15673000</v>
      </c>
      <c r="K360" s="87">
        <f t="shared" si="221"/>
        <v>8228500</v>
      </c>
      <c r="L360" s="87">
        <f t="shared" si="221"/>
        <v>0</v>
      </c>
      <c r="M360" s="87">
        <f t="shared" si="221"/>
        <v>2000</v>
      </c>
      <c r="N360" s="87">
        <f t="shared" si="221"/>
        <v>2000</v>
      </c>
      <c r="O360" s="87">
        <f t="shared" si="221"/>
        <v>0</v>
      </c>
      <c r="P360" s="87">
        <f t="shared" si="221"/>
        <v>1000</v>
      </c>
      <c r="Q360" s="87">
        <f t="shared" si="221"/>
        <v>0</v>
      </c>
      <c r="R360" s="87">
        <f t="shared" si="221"/>
        <v>1000</v>
      </c>
      <c r="S360" s="87">
        <f t="shared" si="221"/>
        <v>4000</v>
      </c>
      <c r="T360" s="87">
        <f t="shared" si="222"/>
        <v>0</v>
      </c>
      <c r="U360" s="87">
        <f t="shared" si="222"/>
        <v>0</v>
      </c>
      <c r="V360" s="87">
        <f t="shared" si="222"/>
        <v>0</v>
      </c>
      <c r="W360" s="87">
        <f t="shared" si="222"/>
        <v>0</v>
      </c>
      <c r="X360" s="87">
        <f t="shared" si="222"/>
        <v>238779</v>
      </c>
      <c r="Y360" s="87">
        <f t="shared" si="222"/>
        <v>0</v>
      </c>
      <c r="Z360" s="87">
        <f t="shared" si="222"/>
        <v>0</v>
      </c>
      <c r="AA360" s="87">
        <f t="shared" si="222"/>
        <v>0</v>
      </c>
      <c r="AB360" s="87">
        <f t="shared" si="222"/>
        <v>0</v>
      </c>
      <c r="AC360" s="87">
        <f t="shared" si="222"/>
        <v>0</v>
      </c>
    </row>
    <row r="361" spans="1:29" ht="37.5">
      <c r="B361" s="66"/>
      <c r="C361" s="39" t="s">
        <v>104</v>
      </c>
      <c r="D361" s="58">
        <v>905</v>
      </c>
      <c r="E361" s="95" t="s">
        <v>16</v>
      </c>
      <c r="F361" s="95" t="s">
        <v>27</v>
      </c>
      <c r="G361" s="16">
        <v>5020000190</v>
      </c>
      <c r="H361" s="95"/>
      <c r="I361" s="87">
        <f t="shared" si="201"/>
        <v>24150279</v>
      </c>
      <c r="J361" s="87">
        <f t="shared" ref="J361:AC361" si="223">J364+J363+J362</f>
        <v>15673000</v>
      </c>
      <c r="K361" s="87">
        <f t="shared" si="223"/>
        <v>8228500</v>
      </c>
      <c r="L361" s="87">
        <f t="shared" si="223"/>
        <v>0</v>
      </c>
      <c r="M361" s="87">
        <f t="shared" si="223"/>
        <v>2000</v>
      </c>
      <c r="N361" s="87">
        <f t="shared" si="223"/>
        <v>2000</v>
      </c>
      <c r="O361" s="87">
        <f t="shared" si="223"/>
        <v>0</v>
      </c>
      <c r="P361" s="87">
        <f t="shared" si="223"/>
        <v>1000</v>
      </c>
      <c r="Q361" s="87">
        <f t="shared" si="223"/>
        <v>0</v>
      </c>
      <c r="R361" s="87">
        <f t="shared" si="223"/>
        <v>1000</v>
      </c>
      <c r="S361" s="87">
        <f t="shared" si="223"/>
        <v>4000</v>
      </c>
      <c r="T361" s="87">
        <f t="shared" si="223"/>
        <v>0</v>
      </c>
      <c r="U361" s="87">
        <f t="shared" si="223"/>
        <v>0</v>
      </c>
      <c r="V361" s="87">
        <f t="shared" si="223"/>
        <v>0</v>
      </c>
      <c r="W361" s="87">
        <f t="shared" si="223"/>
        <v>0</v>
      </c>
      <c r="X361" s="87">
        <f t="shared" si="223"/>
        <v>238779</v>
      </c>
      <c r="Y361" s="87">
        <f t="shared" si="223"/>
        <v>0</v>
      </c>
      <c r="Z361" s="87">
        <f t="shared" si="223"/>
        <v>0</v>
      </c>
      <c r="AA361" s="87">
        <f t="shared" si="223"/>
        <v>0</v>
      </c>
      <c r="AB361" s="87">
        <f t="shared" si="223"/>
        <v>0</v>
      </c>
      <c r="AC361" s="87">
        <f t="shared" si="223"/>
        <v>0</v>
      </c>
    </row>
    <row r="362" spans="1:29" ht="93.75">
      <c r="B362" s="66"/>
      <c r="C362" s="39" t="s">
        <v>105</v>
      </c>
      <c r="D362" s="58">
        <v>905</v>
      </c>
      <c r="E362" s="95" t="s">
        <v>16</v>
      </c>
      <c r="F362" s="95" t="s">
        <v>27</v>
      </c>
      <c r="G362" s="16">
        <v>5020000190</v>
      </c>
      <c r="H362" s="95" t="s">
        <v>106</v>
      </c>
      <c r="I362" s="87">
        <f t="shared" si="201"/>
        <v>24131579</v>
      </c>
      <c r="J362" s="87">
        <v>15664300</v>
      </c>
      <c r="K362" s="87">
        <v>8228500</v>
      </c>
      <c r="L362" s="87">
        <v>0</v>
      </c>
      <c r="M362" s="87">
        <v>0</v>
      </c>
      <c r="N362" s="87">
        <v>0</v>
      </c>
      <c r="O362" s="87">
        <v>0</v>
      </c>
      <c r="P362" s="87">
        <v>0</v>
      </c>
      <c r="Q362" s="87">
        <v>0</v>
      </c>
      <c r="R362" s="87">
        <v>0</v>
      </c>
      <c r="S362" s="87">
        <v>0</v>
      </c>
      <c r="T362" s="87">
        <v>0</v>
      </c>
      <c r="U362" s="87">
        <v>0</v>
      </c>
      <c r="V362" s="87">
        <v>0</v>
      </c>
      <c r="W362" s="87">
        <v>0</v>
      </c>
      <c r="X362" s="87">
        <v>238779</v>
      </c>
      <c r="Y362" s="87">
        <v>0</v>
      </c>
      <c r="Z362" s="87">
        <v>0</v>
      </c>
      <c r="AA362" s="87">
        <v>0</v>
      </c>
      <c r="AB362" s="87">
        <v>0</v>
      </c>
      <c r="AC362" s="87">
        <v>0</v>
      </c>
    </row>
    <row r="363" spans="1:29" ht="37.5">
      <c r="B363" s="66"/>
      <c r="C363" s="39" t="s">
        <v>108</v>
      </c>
      <c r="D363" s="58">
        <v>905</v>
      </c>
      <c r="E363" s="95" t="s">
        <v>16</v>
      </c>
      <c r="F363" s="95" t="s">
        <v>27</v>
      </c>
      <c r="G363" s="16">
        <v>5020000190</v>
      </c>
      <c r="H363" s="95" t="s">
        <v>109</v>
      </c>
      <c r="I363" s="87">
        <f t="shared" si="201"/>
        <v>10000</v>
      </c>
      <c r="J363" s="87">
        <v>0</v>
      </c>
      <c r="K363" s="87">
        <v>0</v>
      </c>
      <c r="L363" s="87">
        <v>0</v>
      </c>
      <c r="M363" s="87">
        <v>2000</v>
      </c>
      <c r="N363" s="87">
        <v>2000</v>
      </c>
      <c r="O363" s="87">
        <v>0</v>
      </c>
      <c r="P363" s="87">
        <v>1000</v>
      </c>
      <c r="Q363" s="87">
        <v>0</v>
      </c>
      <c r="R363" s="87">
        <v>1000</v>
      </c>
      <c r="S363" s="87">
        <v>4000</v>
      </c>
      <c r="T363" s="87">
        <v>0</v>
      </c>
      <c r="U363" s="87">
        <v>0</v>
      </c>
      <c r="V363" s="87">
        <v>0</v>
      </c>
      <c r="W363" s="87">
        <v>0</v>
      </c>
      <c r="X363" s="87">
        <v>0</v>
      </c>
      <c r="Y363" s="87">
        <v>0</v>
      </c>
      <c r="Z363" s="87">
        <v>0</v>
      </c>
      <c r="AA363" s="87">
        <v>0</v>
      </c>
      <c r="AB363" s="87">
        <v>0</v>
      </c>
      <c r="AC363" s="87">
        <v>0</v>
      </c>
    </row>
    <row r="364" spans="1:29">
      <c r="B364" s="66"/>
      <c r="C364" s="39" t="s">
        <v>112</v>
      </c>
      <c r="D364" s="58">
        <v>905</v>
      </c>
      <c r="E364" s="95" t="s">
        <v>16</v>
      </c>
      <c r="F364" s="95" t="s">
        <v>27</v>
      </c>
      <c r="G364" s="16">
        <v>5020000190</v>
      </c>
      <c r="H364" s="95" t="s">
        <v>113</v>
      </c>
      <c r="I364" s="87">
        <f t="shared" si="201"/>
        <v>8700</v>
      </c>
      <c r="J364" s="87">
        <v>8700</v>
      </c>
      <c r="K364" s="87">
        <v>0</v>
      </c>
      <c r="L364" s="87">
        <v>0</v>
      </c>
      <c r="M364" s="87">
        <v>0</v>
      </c>
      <c r="N364" s="87">
        <v>0</v>
      </c>
      <c r="O364" s="87">
        <v>0</v>
      </c>
      <c r="P364" s="87">
        <v>0</v>
      </c>
      <c r="Q364" s="87">
        <v>0</v>
      </c>
      <c r="R364" s="87">
        <v>0</v>
      </c>
      <c r="S364" s="87">
        <v>0</v>
      </c>
      <c r="T364" s="87">
        <v>0</v>
      </c>
      <c r="U364" s="87">
        <v>0</v>
      </c>
      <c r="V364" s="87">
        <v>0</v>
      </c>
      <c r="W364" s="87">
        <v>0</v>
      </c>
      <c r="X364" s="87">
        <v>0</v>
      </c>
      <c r="Y364" s="87">
        <v>0</v>
      </c>
      <c r="Z364" s="87">
        <v>0</v>
      </c>
      <c r="AA364" s="87">
        <v>0</v>
      </c>
      <c r="AB364" s="87">
        <v>0</v>
      </c>
      <c r="AC364" s="87">
        <v>0</v>
      </c>
    </row>
    <row r="365" spans="1:29">
      <c r="B365" s="66"/>
      <c r="C365" s="39" t="s">
        <v>33</v>
      </c>
      <c r="D365" s="58">
        <v>905</v>
      </c>
      <c r="E365" s="95" t="s">
        <v>16</v>
      </c>
      <c r="F365" s="95" t="s">
        <v>34</v>
      </c>
      <c r="G365" s="16"/>
      <c r="H365" s="95"/>
      <c r="I365" s="87">
        <f t="shared" si="201"/>
        <v>4149200</v>
      </c>
      <c r="J365" s="87">
        <f t="shared" ref="J365:S367" si="224">J366</f>
        <v>3570000</v>
      </c>
      <c r="K365" s="87">
        <f t="shared" si="224"/>
        <v>-595600</v>
      </c>
      <c r="L365" s="87">
        <f t="shared" si="224"/>
        <v>0</v>
      </c>
      <c r="M365" s="87">
        <f t="shared" si="224"/>
        <v>1624800</v>
      </c>
      <c r="N365" s="87">
        <f t="shared" si="224"/>
        <v>0</v>
      </c>
      <c r="O365" s="87">
        <f t="shared" si="224"/>
        <v>0</v>
      </c>
      <c r="P365" s="87">
        <f t="shared" si="224"/>
        <v>0</v>
      </c>
      <c r="Q365" s="87">
        <f t="shared" si="224"/>
        <v>0</v>
      </c>
      <c r="R365" s="87">
        <f t="shared" si="224"/>
        <v>0</v>
      </c>
      <c r="S365" s="87">
        <f t="shared" si="224"/>
        <v>0</v>
      </c>
      <c r="T365" s="87">
        <f t="shared" ref="T365:AC367" si="225">T366</f>
        <v>0</v>
      </c>
      <c r="U365" s="87">
        <f t="shared" si="225"/>
        <v>0</v>
      </c>
      <c r="V365" s="87">
        <f t="shared" si="225"/>
        <v>0</v>
      </c>
      <c r="W365" s="87">
        <f t="shared" si="225"/>
        <v>0</v>
      </c>
      <c r="X365" s="87">
        <f t="shared" si="225"/>
        <v>0</v>
      </c>
      <c r="Y365" s="87">
        <f t="shared" si="225"/>
        <v>0</v>
      </c>
      <c r="Z365" s="87">
        <f t="shared" si="225"/>
        <v>-450000</v>
      </c>
      <c r="AA365" s="87">
        <f t="shared" si="225"/>
        <v>0</v>
      </c>
      <c r="AB365" s="87">
        <f t="shared" si="225"/>
        <v>0</v>
      </c>
      <c r="AC365" s="87">
        <f t="shared" si="225"/>
        <v>0</v>
      </c>
    </row>
    <row r="366" spans="1:29" ht="37.5">
      <c r="B366" s="66"/>
      <c r="C366" s="39" t="s">
        <v>183</v>
      </c>
      <c r="D366" s="58">
        <v>905</v>
      </c>
      <c r="E366" s="95" t="s">
        <v>16</v>
      </c>
      <c r="F366" s="95" t="s">
        <v>34</v>
      </c>
      <c r="G366" s="16">
        <v>5600000000</v>
      </c>
      <c r="H366" s="95"/>
      <c r="I366" s="87">
        <f t="shared" si="201"/>
        <v>4149200</v>
      </c>
      <c r="J366" s="87">
        <f t="shared" si="224"/>
        <v>3570000</v>
      </c>
      <c r="K366" s="87">
        <f t="shared" si="224"/>
        <v>-595600</v>
      </c>
      <c r="L366" s="87">
        <f t="shared" si="224"/>
        <v>0</v>
      </c>
      <c r="M366" s="87">
        <f t="shared" si="224"/>
        <v>1624800</v>
      </c>
      <c r="N366" s="87">
        <f t="shared" si="224"/>
        <v>0</v>
      </c>
      <c r="O366" s="87">
        <f t="shared" si="224"/>
        <v>0</v>
      </c>
      <c r="P366" s="87">
        <f t="shared" si="224"/>
        <v>0</v>
      </c>
      <c r="Q366" s="87">
        <f t="shared" si="224"/>
        <v>0</v>
      </c>
      <c r="R366" s="87">
        <f t="shared" si="224"/>
        <v>0</v>
      </c>
      <c r="S366" s="87">
        <f t="shared" si="224"/>
        <v>0</v>
      </c>
      <c r="T366" s="87">
        <f t="shared" si="225"/>
        <v>0</v>
      </c>
      <c r="U366" s="87">
        <f t="shared" si="225"/>
        <v>0</v>
      </c>
      <c r="V366" s="87">
        <f t="shared" si="225"/>
        <v>0</v>
      </c>
      <c r="W366" s="87">
        <f t="shared" si="225"/>
        <v>0</v>
      </c>
      <c r="X366" s="87">
        <f t="shared" si="225"/>
        <v>0</v>
      </c>
      <c r="Y366" s="87">
        <f t="shared" si="225"/>
        <v>0</v>
      </c>
      <c r="Z366" s="87">
        <f t="shared" si="225"/>
        <v>-450000</v>
      </c>
      <c r="AA366" s="87">
        <f t="shared" si="225"/>
        <v>0</v>
      </c>
      <c r="AB366" s="87">
        <f t="shared" si="225"/>
        <v>0</v>
      </c>
      <c r="AC366" s="87">
        <f t="shared" si="225"/>
        <v>0</v>
      </c>
    </row>
    <row r="367" spans="1:29" ht="37.5">
      <c r="B367" s="66"/>
      <c r="C367" s="39" t="s">
        <v>183</v>
      </c>
      <c r="D367" s="58">
        <v>905</v>
      </c>
      <c r="E367" s="95" t="s">
        <v>16</v>
      </c>
      <c r="F367" s="95" t="s">
        <v>34</v>
      </c>
      <c r="G367" s="16">
        <v>5600010030</v>
      </c>
      <c r="H367" s="95"/>
      <c r="I367" s="87">
        <f t="shared" si="201"/>
        <v>4149200</v>
      </c>
      <c r="J367" s="87">
        <f t="shared" si="224"/>
        <v>3570000</v>
      </c>
      <c r="K367" s="87">
        <f t="shared" si="224"/>
        <v>-595600</v>
      </c>
      <c r="L367" s="87">
        <f t="shared" si="224"/>
        <v>0</v>
      </c>
      <c r="M367" s="87">
        <f t="shared" si="224"/>
        <v>1624800</v>
      </c>
      <c r="N367" s="87">
        <f t="shared" si="224"/>
        <v>0</v>
      </c>
      <c r="O367" s="87">
        <f t="shared" si="224"/>
        <v>0</v>
      </c>
      <c r="P367" s="87">
        <f t="shared" si="224"/>
        <v>0</v>
      </c>
      <c r="Q367" s="87">
        <f t="shared" si="224"/>
        <v>0</v>
      </c>
      <c r="R367" s="87">
        <f t="shared" si="224"/>
        <v>0</v>
      </c>
      <c r="S367" s="87">
        <f t="shared" si="224"/>
        <v>0</v>
      </c>
      <c r="T367" s="87">
        <f t="shared" si="225"/>
        <v>0</v>
      </c>
      <c r="U367" s="87">
        <f t="shared" si="225"/>
        <v>0</v>
      </c>
      <c r="V367" s="87">
        <f t="shared" si="225"/>
        <v>0</v>
      </c>
      <c r="W367" s="87">
        <f t="shared" si="225"/>
        <v>0</v>
      </c>
      <c r="X367" s="87">
        <f t="shared" si="225"/>
        <v>0</v>
      </c>
      <c r="Y367" s="87">
        <f t="shared" si="225"/>
        <v>0</v>
      </c>
      <c r="Z367" s="87">
        <f t="shared" si="225"/>
        <v>-450000</v>
      </c>
      <c r="AA367" s="87">
        <f t="shared" si="225"/>
        <v>0</v>
      </c>
      <c r="AB367" s="87">
        <f t="shared" si="225"/>
        <v>0</v>
      </c>
      <c r="AC367" s="87">
        <f t="shared" si="225"/>
        <v>0</v>
      </c>
    </row>
    <row r="368" spans="1:29" ht="37.5">
      <c r="B368" s="66"/>
      <c r="C368" s="39" t="s">
        <v>108</v>
      </c>
      <c r="D368" s="58">
        <v>905</v>
      </c>
      <c r="E368" s="95" t="s">
        <v>16</v>
      </c>
      <c r="F368" s="95" t="s">
        <v>34</v>
      </c>
      <c r="G368" s="16">
        <v>5600010030</v>
      </c>
      <c r="H368" s="95" t="s">
        <v>109</v>
      </c>
      <c r="I368" s="87">
        <f t="shared" si="201"/>
        <v>4149200</v>
      </c>
      <c r="J368" s="87">
        <v>3570000</v>
      </c>
      <c r="K368" s="87">
        <v>-595600</v>
      </c>
      <c r="L368" s="87">
        <v>0</v>
      </c>
      <c r="M368" s="87">
        <f>1624800</f>
        <v>1624800</v>
      </c>
      <c r="N368" s="87">
        <v>0</v>
      </c>
      <c r="O368" s="87">
        <v>0</v>
      </c>
      <c r="P368" s="87">
        <v>0</v>
      </c>
      <c r="Q368" s="87">
        <v>0</v>
      </c>
      <c r="R368" s="87">
        <v>0</v>
      </c>
      <c r="S368" s="87">
        <v>0</v>
      </c>
      <c r="T368" s="87">
        <v>0</v>
      </c>
      <c r="U368" s="87">
        <v>0</v>
      </c>
      <c r="V368" s="87">
        <v>0</v>
      </c>
      <c r="W368" s="87">
        <v>0</v>
      </c>
      <c r="Z368" s="87">
        <v>-450000</v>
      </c>
      <c r="AC368" s="87"/>
    </row>
    <row r="369" spans="1:29" hidden="1">
      <c r="B369" s="66"/>
      <c r="C369" s="39" t="s">
        <v>391</v>
      </c>
      <c r="D369" s="58">
        <v>905</v>
      </c>
      <c r="E369" s="95" t="s">
        <v>34</v>
      </c>
      <c r="F369" s="95" t="s">
        <v>88</v>
      </c>
      <c r="G369" s="16"/>
      <c r="H369" s="95"/>
      <c r="I369" s="87">
        <f t="shared" si="201"/>
        <v>0</v>
      </c>
      <c r="J369" s="87">
        <f t="shared" ref="J369:S373" si="226">J370</f>
        <v>0</v>
      </c>
      <c r="K369" s="87">
        <f t="shared" si="226"/>
        <v>0</v>
      </c>
      <c r="L369" s="87">
        <f t="shared" si="226"/>
        <v>0</v>
      </c>
      <c r="M369" s="87">
        <f t="shared" si="226"/>
        <v>0</v>
      </c>
      <c r="N369" s="87">
        <f t="shared" si="226"/>
        <v>0</v>
      </c>
      <c r="O369" s="87">
        <f t="shared" si="226"/>
        <v>0</v>
      </c>
      <c r="P369" s="87">
        <f t="shared" si="226"/>
        <v>0</v>
      </c>
      <c r="Q369" s="87">
        <f t="shared" si="226"/>
        <v>0</v>
      </c>
      <c r="R369" s="87">
        <f t="shared" si="226"/>
        <v>0</v>
      </c>
      <c r="S369" s="87">
        <f t="shared" si="226"/>
        <v>0</v>
      </c>
      <c r="T369" s="87">
        <f t="shared" ref="T369:AC373" si="227">T370</f>
        <v>0</v>
      </c>
      <c r="U369" s="87">
        <f t="shared" si="227"/>
        <v>0</v>
      </c>
      <c r="V369" s="87">
        <f t="shared" si="227"/>
        <v>0</v>
      </c>
      <c r="W369" s="87">
        <f t="shared" si="227"/>
        <v>0</v>
      </c>
      <c r="X369" s="87">
        <f t="shared" si="227"/>
        <v>0</v>
      </c>
      <c r="Y369" s="87">
        <f t="shared" si="227"/>
        <v>0</v>
      </c>
      <c r="Z369" s="87">
        <f t="shared" si="227"/>
        <v>0</v>
      </c>
      <c r="AA369" s="87">
        <f t="shared" si="227"/>
        <v>0</v>
      </c>
      <c r="AB369" s="87">
        <f t="shared" si="227"/>
        <v>0</v>
      </c>
      <c r="AC369" s="87">
        <f t="shared" si="227"/>
        <v>0</v>
      </c>
    </row>
    <row r="370" spans="1:29" hidden="1">
      <c r="B370" s="66"/>
      <c r="C370" s="39" t="s">
        <v>392</v>
      </c>
      <c r="D370" s="58">
        <v>905</v>
      </c>
      <c r="E370" s="95" t="s">
        <v>34</v>
      </c>
      <c r="F370" s="95" t="s">
        <v>16</v>
      </c>
      <c r="G370" s="16"/>
      <c r="H370" s="95"/>
      <c r="I370" s="87">
        <f t="shared" si="201"/>
        <v>0</v>
      </c>
      <c r="J370" s="87">
        <f t="shared" si="226"/>
        <v>0</v>
      </c>
      <c r="K370" s="87">
        <f t="shared" si="226"/>
        <v>0</v>
      </c>
      <c r="L370" s="87">
        <f t="shared" si="226"/>
        <v>0</v>
      </c>
      <c r="M370" s="87">
        <f t="shared" si="226"/>
        <v>0</v>
      </c>
      <c r="N370" s="87">
        <f t="shared" si="226"/>
        <v>0</v>
      </c>
      <c r="O370" s="87">
        <f t="shared" si="226"/>
        <v>0</v>
      </c>
      <c r="P370" s="87">
        <f t="shared" si="226"/>
        <v>0</v>
      </c>
      <c r="Q370" s="87">
        <f t="shared" si="226"/>
        <v>0</v>
      </c>
      <c r="R370" s="87">
        <f t="shared" si="226"/>
        <v>0</v>
      </c>
      <c r="S370" s="87">
        <f t="shared" si="226"/>
        <v>0</v>
      </c>
      <c r="T370" s="87">
        <f t="shared" si="227"/>
        <v>0</v>
      </c>
      <c r="U370" s="87">
        <f t="shared" si="227"/>
        <v>0</v>
      </c>
      <c r="V370" s="87">
        <f t="shared" si="227"/>
        <v>0</v>
      </c>
      <c r="W370" s="87">
        <f t="shared" si="227"/>
        <v>0</v>
      </c>
      <c r="X370" s="87">
        <f t="shared" si="227"/>
        <v>0</v>
      </c>
      <c r="Y370" s="87">
        <f t="shared" si="227"/>
        <v>0</v>
      </c>
      <c r="Z370" s="87">
        <f t="shared" si="227"/>
        <v>0</v>
      </c>
      <c r="AA370" s="87">
        <f t="shared" si="227"/>
        <v>0</v>
      </c>
      <c r="AB370" s="87">
        <f t="shared" si="227"/>
        <v>0</v>
      </c>
      <c r="AC370" s="87">
        <f t="shared" si="227"/>
        <v>0</v>
      </c>
    </row>
    <row r="371" spans="1:29" hidden="1">
      <c r="B371" s="66"/>
      <c r="C371" s="118" t="s">
        <v>184</v>
      </c>
      <c r="D371" s="58">
        <v>905</v>
      </c>
      <c r="E371" s="95" t="s">
        <v>34</v>
      </c>
      <c r="F371" s="95" t="s">
        <v>16</v>
      </c>
      <c r="G371" s="16">
        <v>5700000000</v>
      </c>
      <c r="H371" s="95"/>
      <c r="I371" s="87">
        <f t="shared" si="201"/>
        <v>0</v>
      </c>
      <c r="J371" s="87">
        <f t="shared" si="226"/>
        <v>0</v>
      </c>
      <c r="K371" s="87">
        <f t="shared" si="226"/>
        <v>0</v>
      </c>
      <c r="L371" s="87">
        <f t="shared" si="226"/>
        <v>0</v>
      </c>
      <c r="M371" s="87">
        <f t="shared" si="226"/>
        <v>0</v>
      </c>
      <c r="N371" s="87">
        <f t="shared" si="226"/>
        <v>0</v>
      </c>
      <c r="O371" s="87">
        <f t="shared" si="226"/>
        <v>0</v>
      </c>
      <c r="P371" s="87">
        <f t="shared" si="226"/>
        <v>0</v>
      </c>
      <c r="Q371" s="87">
        <f t="shared" si="226"/>
        <v>0</v>
      </c>
      <c r="R371" s="87">
        <f t="shared" si="226"/>
        <v>0</v>
      </c>
      <c r="S371" s="87">
        <f t="shared" si="226"/>
        <v>0</v>
      </c>
      <c r="T371" s="87">
        <f t="shared" si="227"/>
        <v>0</v>
      </c>
      <c r="U371" s="87">
        <f t="shared" si="227"/>
        <v>0</v>
      </c>
      <c r="V371" s="87">
        <f t="shared" si="227"/>
        <v>0</v>
      </c>
      <c r="W371" s="87">
        <f t="shared" si="227"/>
        <v>0</v>
      </c>
      <c r="X371" s="87">
        <f t="shared" si="227"/>
        <v>0</v>
      </c>
      <c r="Y371" s="87">
        <f t="shared" si="227"/>
        <v>0</v>
      </c>
      <c r="Z371" s="87">
        <f t="shared" si="227"/>
        <v>0</v>
      </c>
      <c r="AA371" s="87">
        <f t="shared" si="227"/>
        <v>0</v>
      </c>
      <c r="AB371" s="87">
        <f t="shared" si="227"/>
        <v>0</v>
      </c>
      <c r="AC371" s="87">
        <f t="shared" si="227"/>
        <v>0</v>
      </c>
    </row>
    <row r="372" spans="1:29" ht="37.5" hidden="1">
      <c r="B372" s="66"/>
      <c r="C372" s="39" t="s">
        <v>188</v>
      </c>
      <c r="D372" s="58">
        <v>905</v>
      </c>
      <c r="E372" s="95" t="s">
        <v>34</v>
      </c>
      <c r="F372" s="95" t="s">
        <v>16</v>
      </c>
      <c r="G372" s="16">
        <v>5720000000</v>
      </c>
      <c r="H372" s="95"/>
      <c r="I372" s="87">
        <f t="shared" si="201"/>
        <v>0</v>
      </c>
      <c r="J372" s="87">
        <f t="shared" si="226"/>
        <v>0</v>
      </c>
      <c r="K372" s="87">
        <f t="shared" si="226"/>
        <v>0</v>
      </c>
      <c r="L372" s="87">
        <f t="shared" si="226"/>
        <v>0</v>
      </c>
      <c r="M372" s="87">
        <f t="shared" si="226"/>
        <v>0</v>
      </c>
      <c r="N372" s="87">
        <f t="shared" si="226"/>
        <v>0</v>
      </c>
      <c r="O372" s="87">
        <f t="shared" si="226"/>
        <v>0</v>
      </c>
      <c r="P372" s="87">
        <f t="shared" si="226"/>
        <v>0</v>
      </c>
      <c r="Q372" s="87">
        <f t="shared" si="226"/>
        <v>0</v>
      </c>
      <c r="R372" s="87">
        <f t="shared" si="226"/>
        <v>0</v>
      </c>
      <c r="S372" s="87">
        <f t="shared" si="226"/>
        <v>0</v>
      </c>
      <c r="T372" s="87">
        <f t="shared" si="227"/>
        <v>0</v>
      </c>
      <c r="U372" s="87">
        <f t="shared" si="227"/>
        <v>0</v>
      </c>
      <c r="V372" s="87">
        <f t="shared" si="227"/>
        <v>0</v>
      </c>
      <c r="W372" s="87">
        <f t="shared" si="227"/>
        <v>0</v>
      </c>
      <c r="X372" s="87">
        <f t="shared" si="227"/>
        <v>0</v>
      </c>
      <c r="Y372" s="87">
        <f t="shared" si="227"/>
        <v>0</v>
      </c>
      <c r="Z372" s="87">
        <f t="shared" si="227"/>
        <v>0</v>
      </c>
      <c r="AA372" s="87">
        <f t="shared" si="227"/>
        <v>0</v>
      </c>
      <c r="AB372" s="87">
        <f t="shared" si="227"/>
        <v>0</v>
      </c>
      <c r="AC372" s="87">
        <f t="shared" si="227"/>
        <v>0</v>
      </c>
    </row>
    <row r="373" spans="1:29" ht="37.5" hidden="1">
      <c r="B373" s="66"/>
      <c r="C373" s="39" t="s">
        <v>189</v>
      </c>
      <c r="D373" s="58">
        <v>905</v>
      </c>
      <c r="E373" s="95" t="s">
        <v>34</v>
      </c>
      <c r="F373" s="95" t="s">
        <v>16</v>
      </c>
      <c r="G373" s="16">
        <v>5720010090</v>
      </c>
      <c r="H373" s="95"/>
      <c r="I373" s="87">
        <f t="shared" si="201"/>
        <v>0</v>
      </c>
      <c r="J373" s="87">
        <f t="shared" si="226"/>
        <v>0</v>
      </c>
      <c r="K373" s="87">
        <f t="shared" si="226"/>
        <v>0</v>
      </c>
      <c r="L373" s="87">
        <f t="shared" si="226"/>
        <v>0</v>
      </c>
      <c r="M373" s="87">
        <f t="shared" si="226"/>
        <v>0</v>
      </c>
      <c r="N373" s="87">
        <f t="shared" si="226"/>
        <v>0</v>
      </c>
      <c r="O373" s="87">
        <f t="shared" si="226"/>
        <v>0</v>
      </c>
      <c r="P373" s="87">
        <f t="shared" si="226"/>
        <v>0</v>
      </c>
      <c r="Q373" s="87">
        <f t="shared" si="226"/>
        <v>0</v>
      </c>
      <c r="R373" s="87">
        <f t="shared" si="226"/>
        <v>0</v>
      </c>
      <c r="S373" s="87">
        <f t="shared" si="226"/>
        <v>0</v>
      </c>
      <c r="T373" s="87">
        <f t="shared" si="227"/>
        <v>0</v>
      </c>
      <c r="U373" s="87">
        <f t="shared" si="227"/>
        <v>0</v>
      </c>
      <c r="V373" s="87">
        <f t="shared" si="227"/>
        <v>0</v>
      </c>
      <c r="W373" s="87">
        <f t="shared" si="227"/>
        <v>0</v>
      </c>
      <c r="X373" s="87">
        <f t="shared" si="227"/>
        <v>0</v>
      </c>
      <c r="Y373" s="87">
        <f t="shared" si="227"/>
        <v>0</v>
      </c>
      <c r="Z373" s="87">
        <f t="shared" si="227"/>
        <v>0</v>
      </c>
      <c r="AA373" s="87">
        <f t="shared" si="227"/>
        <v>0</v>
      </c>
      <c r="AB373" s="87">
        <f t="shared" si="227"/>
        <v>0</v>
      </c>
      <c r="AC373" s="87">
        <f t="shared" si="227"/>
        <v>0</v>
      </c>
    </row>
    <row r="374" spans="1:29" hidden="1">
      <c r="B374" s="66"/>
      <c r="C374" s="39" t="s">
        <v>190</v>
      </c>
      <c r="D374" s="58">
        <v>905</v>
      </c>
      <c r="E374" s="95" t="s">
        <v>34</v>
      </c>
      <c r="F374" s="95" t="s">
        <v>16</v>
      </c>
      <c r="G374" s="16">
        <v>5720010090</v>
      </c>
      <c r="H374" s="95" t="s">
        <v>191</v>
      </c>
      <c r="I374" s="87">
        <f t="shared" si="201"/>
        <v>0</v>
      </c>
      <c r="J374" s="87">
        <v>0</v>
      </c>
      <c r="K374" s="87">
        <v>0</v>
      </c>
      <c r="L374" s="87">
        <v>0</v>
      </c>
      <c r="M374" s="87">
        <v>0</v>
      </c>
      <c r="N374" s="87">
        <v>0</v>
      </c>
      <c r="O374" s="87">
        <v>0</v>
      </c>
      <c r="P374" s="87">
        <v>0</v>
      </c>
      <c r="Q374" s="87">
        <v>0</v>
      </c>
      <c r="R374" s="87">
        <v>0</v>
      </c>
      <c r="S374" s="87">
        <v>0</v>
      </c>
      <c r="T374" s="87">
        <v>0</v>
      </c>
      <c r="U374" s="87">
        <v>0</v>
      </c>
      <c r="V374" s="87">
        <v>0</v>
      </c>
      <c r="W374" s="87">
        <v>0</v>
      </c>
      <c r="X374" s="87">
        <v>0</v>
      </c>
      <c r="Y374" s="87">
        <v>0</v>
      </c>
      <c r="Z374" s="87">
        <v>0</v>
      </c>
      <c r="AA374" s="87">
        <v>0</v>
      </c>
      <c r="AB374" s="87">
        <v>0</v>
      </c>
      <c r="AC374" s="87">
        <v>0</v>
      </c>
    </row>
    <row r="375" spans="1:29" ht="37.5">
      <c r="B375" s="66"/>
      <c r="C375" s="39" t="s">
        <v>87</v>
      </c>
      <c r="D375" s="58">
        <v>905</v>
      </c>
      <c r="E375" s="95" t="s">
        <v>43</v>
      </c>
      <c r="F375" s="95" t="s">
        <v>88</v>
      </c>
      <c r="G375" s="16"/>
      <c r="H375" s="95"/>
      <c r="I375" s="87">
        <f t="shared" si="201"/>
        <v>20000000</v>
      </c>
      <c r="J375" s="87">
        <f t="shared" ref="J375:S379" si="228">J376</f>
        <v>20000000</v>
      </c>
      <c r="K375" s="87">
        <f t="shared" si="228"/>
        <v>0</v>
      </c>
      <c r="L375" s="87">
        <f t="shared" si="228"/>
        <v>0</v>
      </c>
      <c r="M375" s="87">
        <f t="shared" si="228"/>
        <v>0</v>
      </c>
      <c r="N375" s="87">
        <f t="shared" si="228"/>
        <v>0</v>
      </c>
      <c r="O375" s="87">
        <f t="shared" si="228"/>
        <v>0</v>
      </c>
      <c r="P375" s="87">
        <f t="shared" si="228"/>
        <v>0</v>
      </c>
      <c r="Q375" s="87">
        <f t="shared" si="228"/>
        <v>0</v>
      </c>
      <c r="R375" s="87">
        <f t="shared" si="228"/>
        <v>0</v>
      </c>
      <c r="S375" s="87">
        <f t="shared" si="228"/>
        <v>0</v>
      </c>
      <c r="T375" s="87">
        <f t="shared" ref="T375:AC379" si="229">T376</f>
        <v>0</v>
      </c>
      <c r="U375" s="87">
        <f t="shared" si="229"/>
        <v>0</v>
      </c>
      <c r="V375" s="87">
        <f t="shared" si="229"/>
        <v>0</v>
      </c>
      <c r="W375" s="87">
        <f t="shared" si="229"/>
        <v>0</v>
      </c>
      <c r="X375" s="87">
        <f t="shared" si="229"/>
        <v>0</v>
      </c>
      <c r="Y375" s="87">
        <f t="shared" si="229"/>
        <v>0</v>
      </c>
      <c r="Z375" s="87">
        <f t="shared" si="229"/>
        <v>0</v>
      </c>
      <c r="AA375" s="87">
        <f t="shared" si="229"/>
        <v>0</v>
      </c>
      <c r="AB375" s="87">
        <f t="shared" si="229"/>
        <v>0</v>
      </c>
      <c r="AC375" s="87">
        <f t="shared" si="229"/>
        <v>0</v>
      </c>
    </row>
    <row r="376" spans="1:29" ht="56.25">
      <c r="B376" s="66"/>
      <c r="C376" s="39" t="s">
        <v>89</v>
      </c>
      <c r="D376" s="58">
        <v>905</v>
      </c>
      <c r="E376" s="95" t="s">
        <v>43</v>
      </c>
      <c r="F376" s="95" t="s">
        <v>16</v>
      </c>
      <c r="G376" s="16"/>
      <c r="H376" s="95"/>
      <c r="I376" s="87">
        <f t="shared" si="201"/>
        <v>20000000</v>
      </c>
      <c r="J376" s="87">
        <f t="shared" si="228"/>
        <v>20000000</v>
      </c>
      <c r="K376" s="87">
        <f t="shared" si="228"/>
        <v>0</v>
      </c>
      <c r="L376" s="87">
        <f t="shared" si="228"/>
        <v>0</v>
      </c>
      <c r="M376" s="87">
        <f t="shared" si="228"/>
        <v>0</v>
      </c>
      <c r="N376" s="87">
        <f t="shared" si="228"/>
        <v>0</v>
      </c>
      <c r="O376" s="87">
        <f t="shared" si="228"/>
        <v>0</v>
      </c>
      <c r="P376" s="87">
        <f t="shared" si="228"/>
        <v>0</v>
      </c>
      <c r="Q376" s="87">
        <f t="shared" si="228"/>
        <v>0</v>
      </c>
      <c r="R376" s="87">
        <f t="shared" si="228"/>
        <v>0</v>
      </c>
      <c r="S376" s="87">
        <f t="shared" si="228"/>
        <v>0</v>
      </c>
      <c r="T376" s="87">
        <f t="shared" si="229"/>
        <v>0</v>
      </c>
      <c r="U376" s="87">
        <f t="shared" si="229"/>
        <v>0</v>
      </c>
      <c r="V376" s="87">
        <f t="shared" si="229"/>
        <v>0</v>
      </c>
      <c r="W376" s="87">
        <f t="shared" si="229"/>
        <v>0</v>
      </c>
      <c r="X376" s="87">
        <f t="shared" si="229"/>
        <v>0</v>
      </c>
      <c r="Y376" s="87">
        <f t="shared" si="229"/>
        <v>0</v>
      </c>
      <c r="Z376" s="87">
        <f t="shared" si="229"/>
        <v>0</v>
      </c>
      <c r="AA376" s="87">
        <f t="shared" si="229"/>
        <v>0</v>
      </c>
      <c r="AB376" s="87">
        <f t="shared" si="229"/>
        <v>0</v>
      </c>
      <c r="AC376" s="87">
        <f t="shared" si="229"/>
        <v>0</v>
      </c>
    </row>
    <row r="377" spans="1:29">
      <c r="B377" s="66"/>
      <c r="C377" s="118" t="s">
        <v>184</v>
      </c>
      <c r="D377" s="58">
        <v>905</v>
      </c>
      <c r="E377" s="95" t="s">
        <v>43</v>
      </c>
      <c r="F377" s="95" t="s">
        <v>16</v>
      </c>
      <c r="G377" s="16">
        <v>5700000000</v>
      </c>
      <c r="H377" s="95"/>
      <c r="I377" s="87">
        <f t="shared" si="201"/>
        <v>20000000</v>
      </c>
      <c r="J377" s="87">
        <f t="shared" si="228"/>
        <v>20000000</v>
      </c>
      <c r="K377" s="87">
        <f t="shared" si="228"/>
        <v>0</v>
      </c>
      <c r="L377" s="87">
        <f t="shared" si="228"/>
        <v>0</v>
      </c>
      <c r="M377" s="87">
        <f t="shared" si="228"/>
        <v>0</v>
      </c>
      <c r="N377" s="87">
        <f t="shared" si="228"/>
        <v>0</v>
      </c>
      <c r="O377" s="87">
        <f t="shared" si="228"/>
        <v>0</v>
      </c>
      <c r="P377" s="87">
        <f t="shared" si="228"/>
        <v>0</v>
      </c>
      <c r="Q377" s="87">
        <f t="shared" si="228"/>
        <v>0</v>
      </c>
      <c r="R377" s="87">
        <f t="shared" si="228"/>
        <v>0</v>
      </c>
      <c r="S377" s="87">
        <f t="shared" si="228"/>
        <v>0</v>
      </c>
      <c r="T377" s="87">
        <f t="shared" si="229"/>
        <v>0</v>
      </c>
      <c r="U377" s="87">
        <f t="shared" si="229"/>
        <v>0</v>
      </c>
      <c r="V377" s="87">
        <f t="shared" si="229"/>
        <v>0</v>
      </c>
      <c r="W377" s="87">
        <f t="shared" si="229"/>
        <v>0</v>
      </c>
      <c r="X377" s="87">
        <f t="shared" si="229"/>
        <v>0</v>
      </c>
      <c r="Y377" s="87">
        <f t="shared" si="229"/>
        <v>0</v>
      </c>
      <c r="Z377" s="87">
        <f t="shared" si="229"/>
        <v>0</v>
      </c>
      <c r="AA377" s="87">
        <f t="shared" si="229"/>
        <v>0</v>
      </c>
      <c r="AB377" s="87">
        <f t="shared" si="229"/>
        <v>0</v>
      </c>
      <c r="AC377" s="87">
        <f t="shared" si="229"/>
        <v>0</v>
      </c>
    </row>
    <row r="378" spans="1:29">
      <c r="B378" s="66"/>
      <c r="C378" s="39" t="s">
        <v>185</v>
      </c>
      <c r="D378" s="58">
        <v>905</v>
      </c>
      <c r="E378" s="95" t="s">
        <v>43</v>
      </c>
      <c r="F378" s="95" t="s">
        <v>16</v>
      </c>
      <c r="G378" s="16">
        <v>5710000000</v>
      </c>
      <c r="H378" s="95"/>
      <c r="I378" s="87">
        <f t="shared" si="201"/>
        <v>20000000</v>
      </c>
      <c r="J378" s="87">
        <f t="shared" si="228"/>
        <v>20000000</v>
      </c>
      <c r="K378" s="87">
        <f t="shared" si="228"/>
        <v>0</v>
      </c>
      <c r="L378" s="87">
        <f t="shared" si="228"/>
        <v>0</v>
      </c>
      <c r="M378" s="87">
        <f t="shared" si="228"/>
        <v>0</v>
      </c>
      <c r="N378" s="87">
        <f t="shared" si="228"/>
        <v>0</v>
      </c>
      <c r="O378" s="87">
        <f t="shared" si="228"/>
        <v>0</v>
      </c>
      <c r="P378" s="87">
        <f t="shared" si="228"/>
        <v>0</v>
      </c>
      <c r="Q378" s="87">
        <f t="shared" si="228"/>
        <v>0</v>
      </c>
      <c r="R378" s="87">
        <f t="shared" si="228"/>
        <v>0</v>
      </c>
      <c r="S378" s="87">
        <f t="shared" si="228"/>
        <v>0</v>
      </c>
      <c r="T378" s="87">
        <f t="shared" si="229"/>
        <v>0</v>
      </c>
      <c r="U378" s="87">
        <f t="shared" si="229"/>
        <v>0</v>
      </c>
      <c r="V378" s="87">
        <f t="shared" si="229"/>
        <v>0</v>
      </c>
      <c r="W378" s="87">
        <f t="shared" si="229"/>
        <v>0</v>
      </c>
      <c r="X378" s="87">
        <f t="shared" si="229"/>
        <v>0</v>
      </c>
      <c r="Y378" s="87">
        <f t="shared" si="229"/>
        <v>0</v>
      </c>
      <c r="Z378" s="87">
        <f t="shared" si="229"/>
        <v>0</v>
      </c>
      <c r="AA378" s="87">
        <f t="shared" si="229"/>
        <v>0</v>
      </c>
      <c r="AB378" s="87">
        <f t="shared" si="229"/>
        <v>0</v>
      </c>
      <c r="AC378" s="87">
        <f t="shared" si="229"/>
        <v>0</v>
      </c>
    </row>
    <row r="379" spans="1:29" ht="37.5">
      <c r="B379" s="66"/>
      <c r="C379" s="39" t="s">
        <v>186</v>
      </c>
      <c r="D379" s="58">
        <v>905</v>
      </c>
      <c r="E379" s="95" t="s">
        <v>43</v>
      </c>
      <c r="F379" s="95" t="s">
        <v>16</v>
      </c>
      <c r="G379" s="16" t="s">
        <v>187</v>
      </c>
      <c r="H379" s="95"/>
      <c r="I379" s="87">
        <f t="shared" si="201"/>
        <v>20000000</v>
      </c>
      <c r="J379" s="87">
        <f t="shared" si="228"/>
        <v>20000000</v>
      </c>
      <c r="K379" s="87">
        <f t="shared" si="228"/>
        <v>0</v>
      </c>
      <c r="L379" s="87">
        <f t="shared" si="228"/>
        <v>0</v>
      </c>
      <c r="M379" s="87">
        <f t="shared" si="228"/>
        <v>0</v>
      </c>
      <c r="N379" s="87">
        <f t="shared" si="228"/>
        <v>0</v>
      </c>
      <c r="O379" s="87">
        <f t="shared" si="228"/>
        <v>0</v>
      </c>
      <c r="P379" s="87">
        <f t="shared" si="228"/>
        <v>0</v>
      </c>
      <c r="Q379" s="87">
        <f t="shared" si="228"/>
        <v>0</v>
      </c>
      <c r="R379" s="87">
        <f t="shared" si="228"/>
        <v>0</v>
      </c>
      <c r="S379" s="87">
        <f t="shared" si="228"/>
        <v>0</v>
      </c>
      <c r="T379" s="87">
        <f t="shared" si="229"/>
        <v>0</v>
      </c>
      <c r="U379" s="87">
        <f t="shared" si="229"/>
        <v>0</v>
      </c>
      <c r="V379" s="87">
        <f t="shared" si="229"/>
        <v>0</v>
      </c>
      <c r="W379" s="87">
        <f t="shared" si="229"/>
        <v>0</v>
      </c>
      <c r="X379" s="87">
        <f t="shared" si="229"/>
        <v>0</v>
      </c>
      <c r="Y379" s="87">
        <f t="shared" si="229"/>
        <v>0</v>
      </c>
      <c r="Z379" s="87">
        <f t="shared" si="229"/>
        <v>0</v>
      </c>
      <c r="AA379" s="87">
        <f t="shared" si="229"/>
        <v>0</v>
      </c>
      <c r="AB379" s="87">
        <f t="shared" si="229"/>
        <v>0</v>
      </c>
      <c r="AC379" s="87">
        <f t="shared" si="229"/>
        <v>0</v>
      </c>
    </row>
    <row r="380" spans="1:29">
      <c r="B380" s="66"/>
      <c r="C380" s="39" t="s">
        <v>138</v>
      </c>
      <c r="D380" s="58">
        <v>905</v>
      </c>
      <c r="E380" s="95" t="s">
        <v>43</v>
      </c>
      <c r="F380" s="95" t="s">
        <v>16</v>
      </c>
      <c r="G380" s="16" t="s">
        <v>187</v>
      </c>
      <c r="H380" s="95" t="s">
        <v>139</v>
      </c>
      <c r="I380" s="87">
        <f t="shared" si="201"/>
        <v>20000000</v>
      </c>
      <c r="J380" s="87">
        <v>20000000</v>
      </c>
      <c r="K380" s="87">
        <v>0</v>
      </c>
      <c r="L380" s="87">
        <v>0</v>
      </c>
      <c r="M380" s="87">
        <v>0</v>
      </c>
      <c r="N380" s="87">
        <v>0</v>
      </c>
      <c r="O380" s="87">
        <v>0</v>
      </c>
      <c r="P380" s="87">
        <v>0</v>
      </c>
      <c r="Q380" s="87">
        <v>0</v>
      </c>
      <c r="R380" s="87">
        <v>0</v>
      </c>
      <c r="S380" s="87">
        <v>0</v>
      </c>
      <c r="T380" s="87">
        <v>0</v>
      </c>
      <c r="U380" s="87">
        <v>0</v>
      </c>
      <c r="V380" s="87">
        <v>0</v>
      </c>
      <c r="W380" s="87">
        <v>0</v>
      </c>
      <c r="X380" s="87">
        <v>0</v>
      </c>
      <c r="Y380" s="87">
        <v>0</v>
      </c>
      <c r="Z380" s="87">
        <v>0</v>
      </c>
      <c r="AA380" s="87">
        <v>0</v>
      </c>
      <c r="AB380" s="87">
        <v>0</v>
      </c>
      <c r="AC380" s="87">
        <v>0</v>
      </c>
    </row>
    <row r="381" spans="1:29">
      <c r="B381" s="66"/>
      <c r="D381" s="58"/>
      <c r="E381" s="95"/>
      <c r="F381" s="95"/>
      <c r="G381" s="16"/>
      <c r="H381" s="95"/>
      <c r="I381" s="87"/>
      <c r="J381" s="87">
        <v>36690100</v>
      </c>
      <c r="K381" s="87">
        <v>-36690100</v>
      </c>
      <c r="L381" s="87">
        <v>0</v>
      </c>
      <c r="M381" s="87">
        <v>0</v>
      </c>
      <c r="N381" s="87">
        <v>0</v>
      </c>
      <c r="O381" s="87">
        <v>0</v>
      </c>
      <c r="P381" s="87">
        <v>0</v>
      </c>
      <c r="Q381" s="87">
        <v>0</v>
      </c>
      <c r="R381" s="87">
        <v>0</v>
      </c>
      <c r="S381" s="87">
        <v>0</v>
      </c>
      <c r="T381" s="87">
        <v>0</v>
      </c>
      <c r="U381" s="87">
        <v>0</v>
      </c>
      <c r="V381" s="87">
        <v>0</v>
      </c>
      <c r="W381" s="87">
        <v>0</v>
      </c>
      <c r="AC381" s="87"/>
    </row>
    <row r="382" spans="1:29" s="93" customFormat="1" ht="37.5">
      <c r="A382" s="91"/>
      <c r="B382" s="66" t="s">
        <v>52</v>
      </c>
      <c r="C382" s="65" t="s">
        <v>393</v>
      </c>
      <c r="D382" s="117">
        <v>910</v>
      </c>
      <c r="E382" s="115"/>
      <c r="F382" s="115"/>
      <c r="G382" s="16"/>
      <c r="H382" s="115"/>
      <c r="I382" s="98">
        <f t="shared" ref="I382:I445" si="230">SUM(J382:AC382)</f>
        <v>6517500</v>
      </c>
      <c r="J382" s="98">
        <f t="shared" ref="J382:AC382" si="231">J383</f>
        <v>4157100</v>
      </c>
      <c r="K382" s="98">
        <f t="shared" si="231"/>
        <v>2221000</v>
      </c>
      <c r="L382" s="98">
        <f t="shared" si="231"/>
        <v>18000</v>
      </c>
      <c r="M382" s="98">
        <f t="shared" si="231"/>
        <v>25200</v>
      </c>
      <c r="N382" s="98">
        <f t="shared" si="231"/>
        <v>7900</v>
      </c>
      <c r="O382" s="98">
        <f t="shared" si="231"/>
        <v>0</v>
      </c>
      <c r="P382" s="98">
        <f t="shared" si="231"/>
        <v>1900</v>
      </c>
      <c r="Q382" s="98">
        <f t="shared" si="231"/>
        <v>0</v>
      </c>
      <c r="R382" s="98">
        <f t="shared" si="231"/>
        <v>7200</v>
      </c>
      <c r="S382" s="98">
        <f t="shared" si="231"/>
        <v>17700</v>
      </c>
      <c r="T382" s="98">
        <f t="shared" si="231"/>
        <v>0</v>
      </c>
      <c r="U382" s="98">
        <f t="shared" si="231"/>
        <v>0</v>
      </c>
      <c r="V382" s="98">
        <f t="shared" si="231"/>
        <v>0</v>
      </c>
      <c r="W382" s="98">
        <f t="shared" si="231"/>
        <v>0</v>
      </c>
      <c r="X382" s="98">
        <f t="shared" si="231"/>
        <v>61500</v>
      </c>
      <c r="Y382" s="98">
        <f t="shared" si="231"/>
        <v>0</v>
      </c>
      <c r="Z382" s="98">
        <f t="shared" si="231"/>
        <v>0</v>
      </c>
      <c r="AA382" s="98">
        <f t="shared" si="231"/>
        <v>0</v>
      </c>
      <c r="AB382" s="98">
        <f t="shared" si="231"/>
        <v>0</v>
      </c>
      <c r="AC382" s="98">
        <f t="shared" si="231"/>
        <v>0</v>
      </c>
    </row>
    <row r="383" spans="1:29">
      <c r="B383" s="66"/>
      <c r="C383" s="39" t="s">
        <v>15</v>
      </c>
      <c r="D383" s="58">
        <v>910</v>
      </c>
      <c r="E383" s="95" t="s">
        <v>16</v>
      </c>
      <c r="F383" s="95" t="s">
        <v>88</v>
      </c>
      <c r="G383" s="16"/>
      <c r="H383" s="95"/>
      <c r="I383" s="87">
        <f t="shared" si="230"/>
        <v>6517500</v>
      </c>
      <c r="J383" s="87">
        <f t="shared" ref="J383:W383" si="232">J384+J394</f>
        <v>4157100</v>
      </c>
      <c r="K383" s="87">
        <f t="shared" si="232"/>
        <v>2221000</v>
      </c>
      <c r="L383" s="87">
        <f t="shared" si="232"/>
        <v>18000</v>
      </c>
      <c r="M383" s="87">
        <f t="shared" si="232"/>
        <v>25200</v>
      </c>
      <c r="N383" s="87">
        <f t="shared" si="232"/>
        <v>7900</v>
      </c>
      <c r="O383" s="87">
        <f t="shared" si="232"/>
        <v>0</v>
      </c>
      <c r="P383" s="87">
        <f t="shared" si="232"/>
        <v>1900</v>
      </c>
      <c r="Q383" s="87">
        <f t="shared" si="232"/>
        <v>0</v>
      </c>
      <c r="R383" s="87">
        <f t="shared" si="232"/>
        <v>7200</v>
      </c>
      <c r="S383" s="87">
        <f t="shared" si="232"/>
        <v>17700</v>
      </c>
      <c r="T383" s="87">
        <f t="shared" si="232"/>
        <v>0</v>
      </c>
      <c r="U383" s="87">
        <f t="shared" si="232"/>
        <v>0</v>
      </c>
      <c r="V383" s="87">
        <f t="shared" si="232"/>
        <v>0</v>
      </c>
      <c r="W383" s="87">
        <f t="shared" si="232"/>
        <v>0</v>
      </c>
      <c r="X383" s="87">
        <f>X384</f>
        <v>61500</v>
      </c>
      <c r="Y383" s="87">
        <f>Y384+Y394</f>
        <v>0</v>
      </c>
      <c r="Z383" s="87">
        <f>Z384+Z394</f>
        <v>0</v>
      </c>
      <c r="AA383" s="87">
        <f>AA384+AA394</f>
        <v>0</v>
      </c>
      <c r="AB383" s="87">
        <f>AB384+AB394</f>
        <v>0</v>
      </c>
      <c r="AC383" s="87">
        <f>AC384</f>
        <v>0</v>
      </c>
    </row>
    <row r="384" spans="1:29" ht="37.5">
      <c r="B384" s="66"/>
      <c r="C384" s="39" t="s">
        <v>390</v>
      </c>
      <c r="D384" s="58">
        <v>910</v>
      </c>
      <c r="E384" s="95" t="s">
        <v>16</v>
      </c>
      <c r="F384" s="95" t="s">
        <v>27</v>
      </c>
      <c r="G384" s="16"/>
      <c r="H384" s="95"/>
      <c r="I384" s="87">
        <f t="shared" si="230"/>
        <v>6254370</v>
      </c>
      <c r="J384" s="87">
        <f t="shared" ref="J384:W384" si="233">J385</f>
        <v>4008800</v>
      </c>
      <c r="K384" s="87">
        <f t="shared" si="233"/>
        <v>2109000</v>
      </c>
      <c r="L384" s="87">
        <f t="shared" si="233"/>
        <v>18000</v>
      </c>
      <c r="M384" s="87">
        <f t="shared" si="233"/>
        <v>25200</v>
      </c>
      <c r="N384" s="87">
        <f t="shared" si="233"/>
        <v>7900</v>
      </c>
      <c r="O384" s="87">
        <f t="shared" si="233"/>
        <v>0</v>
      </c>
      <c r="P384" s="87">
        <f t="shared" si="233"/>
        <v>1900</v>
      </c>
      <c r="Q384" s="87">
        <f t="shared" si="233"/>
        <v>0</v>
      </c>
      <c r="R384" s="87">
        <f t="shared" si="233"/>
        <v>7200</v>
      </c>
      <c r="S384" s="87">
        <f t="shared" si="233"/>
        <v>17700</v>
      </c>
      <c r="T384" s="87">
        <f t="shared" si="233"/>
        <v>0</v>
      </c>
      <c r="U384" s="87">
        <f t="shared" si="233"/>
        <v>0</v>
      </c>
      <c r="V384" s="87">
        <f t="shared" si="233"/>
        <v>0</v>
      </c>
      <c r="W384" s="87">
        <f t="shared" si="233"/>
        <v>0</v>
      </c>
      <c r="X384" s="87">
        <f>X385</f>
        <v>61500</v>
      </c>
      <c r="Y384" s="87">
        <f>Y385</f>
        <v>0</v>
      </c>
      <c r="Z384" s="87">
        <f>Z385</f>
        <v>-2830</v>
      </c>
      <c r="AA384" s="87">
        <f>AA385</f>
        <v>0</v>
      </c>
      <c r="AB384" s="87">
        <f>AB385</f>
        <v>0</v>
      </c>
      <c r="AC384" s="87">
        <f>AC385</f>
        <v>0</v>
      </c>
    </row>
    <row r="385" spans="1:29" ht="37.5">
      <c r="B385" s="66"/>
      <c r="C385" s="39" t="s">
        <v>336</v>
      </c>
      <c r="D385" s="58">
        <v>910</v>
      </c>
      <c r="E385" s="95" t="s">
        <v>16</v>
      </c>
      <c r="F385" s="95" t="s">
        <v>27</v>
      </c>
      <c r="G385" s="16">
        <v>9900000000</v>
      </c>
      <c r="H385" s="95"/>
      <c r="I385" s="87">
        <f t="shared" si="230"/>
        <v>6254370</v>
      </c>
      <c r="J385" s="87">
        <f t="shared" ref="J385:AC385" si="234">J386+J389</f>
        <v>4008800</v>
      </c>
      <c r="K385" s="87">
        <f t="shared" si="234"/>
        <v>2109000</v>
      </c>
      <c r="L385" s="87">
        <f t="shared" si="234"/>
        <v>18000</v>
      </c>
      <c r="M385" s="87">
        <f t="shared" si="234"/>
        <v>25200</v>
      </c>
      <c r="N385" s="87">
        <f t="shared" si="234"/>
        <v>7900</v>
      </c>
      <c r="O385" s="87">
        <f t="shared" si="234"/>
        <v>0</v>
      </c>
      <c r="P385" s="87">
        <f t="shared" si="234"/>
        <v>1900</v>
      </c>
      <c r="Q385" s="87">
        <f t="shared" si="234"/>
        <v>0</v>
      </c>
      <c r="R385" s="87">
        <f t="shared" si="234"/>
        <v>7200</v>
      </c>
      <c r="S385" s="87">
        <f t="shared" si="234"/>
        <v>17700</v>
      </c>
      <c r="T385" s="87">
        <f t="shared" si="234"/>
        <v>0</v>
      </c>
      <c r="U385" s="87">
        <f t="shared" si="234"/>
        <v>0</v>
      </c>
      <c r="V385" s="87">
        <f t="shared" si="234"/>
        <v>0</v>
      </c>
      <c r="W385" s="87">
        <f t="shared" si="234"/>
        <v>0</v>
      </c>
      <c r="X385" s="87">
        <f t="shared" si="234"/>
        <v>61500</v>
      </c>
      <c r="Y385" s="87">
        <f t="shared" si="234"/>
        <v>0</v>
      </c>
      <c r="Z385" s="87">
        <f t="shared" si="234"/>
        <v>-2830</v>
      </c>
      <c r="AA385" s="87">
        <f t="shared" si="234"/>
        <v>0</v>
      </c>
      <c r="AB385" s="87">
        <f t="shared" si="234"/>
        <v>0</v>
      </c>
      <c r="AC385" s="87">
        <f t="shared" si="234"/>
        <v>0</v>
      </c>
    </row>
    <row r="386" spans="1:29" ht="56.25">
      <c r="B386" s="66"/>
      <c r="C386" s="39" t="s">
        <v>350</v>
      </c>
      <c r="D386" s="58">
        <v>910</v>
      </c>
      <c r="E386" s="95" t="s">
        <v>16</v>
      </c>
      <c r="F386" s="95" t="s">
        <v>27</v>
      </c>
      <c r="G386" s="16">
        <v>9910000000</v>
      </c>
      <c r="H386" s="95"/>
      <c r="I386" s="87">
        <f t="shared" si="230"/>
        <v>2938500</v>
      </c>
      <c r="J386" s="87">
        <f t="shared" ref="J386:S387" si="235">J387</f>
        <v>1843600</v>
      </c>
      <c r="K386" s="87">
        <f t="shared" si="235"/>
        <v>1065800</v>
      </c>
      <c r="L386" s="87">
        <f t="shared" si="235"/>
        <v>0</v>
      </c>
      <c r="M386" s="87">
        <f t="shared" si="235"/>
        <v>0</v>
      </c>
      <c r="N386" s="87">
        <f t="shared" si="235"/>
        <v>0</v>
      </c>
      <c r="O386" s="87">
        <f t="shared" si="235"/>
        <v>0</v>
      </c>
      <c r="P386" s="87">
        <f t="shared" si="235"/>
        <v>0</v>
      </c>
      <c r="Q386" s="87">
        <f t="shared" si="235"/>
        <v>0</v>
      </c>
      <c r="R386" s="87">
        <f t="shared" si="235"/>
        <v>0</v>
      </c>
      <c r="S386" s="87">
        <f t="shared" si="235"/>
        <v>0</v>
      </c>
      <c r="T386" s="87">
        <f t="shared" ref="T386:AC387" si="236">T387</f>
        <v>0</v>
      </c>
      <c r="U386" s="87">
        <f t="shared" si="236"/>
        <v>0</v>
      </c>
      <c r="V386" s="87">
        <f t="shared" si="236"/>
        <v>0</v>
      </c>
      <c r="W386" s="87">
        <f t="shared" si="236"/>
        <v>0</v>
      </c>
      <c r="X386" s="87">
        <f t="shared" si="236"/>
        <v>29100</v>
      </c>
      <c r="Y386" s="87">
        <f t="shared" si="236"/>
        <v>0</v>
      </c>
      <c r="Z386" s="87">
        <f t="shared" si="236"/>
        <v>0</v>
      </c>
      <c r="AA386" s="87">
        <f t="shared" si="236"/>
        <v>0</v>
      </c>
      <c r="AB386" s="87">
        <f t="shared" si="236"/>
        <v>0</v>
      </c>
      <c r="AC386" s="87">
        <f t="shared" si="236"/>
        <v>0</v>
      </c>
    </row>
    <row r="387" spans="1:29" ht="37.5">
      <c r="B387" s="66"/>
      <c r="C387" s="39" t="s">
        <v>104</v>
      </c>
      <c r="D387" s="58">
        <v>910</v>
      </c>
      <c r="E387" s="95" t="s">
        <v>16</v>
      </c>
      <c r="F387" s="95" t="s">
        <v>27</v>
      </c>
      <c r="G387" s="16">
        <v>9910000190</v>
      </c>
      <c r="H387" s="95"/>
      <c r="I387" s="87">
        <f t="shared" si="230"/>
        <v>2938500</v>
      </c>
      <c r="J387" s="87">
        <f t="shared" si="235"/>
        <v>1843600</v>
      </c>
      <c r="K387" s="87">
        <f t="shared" si="235"/>
        <v>1065800</v>
      </c>
      <c r="L387" s="87">
        <f t="shared" si="235"/>
        <v>0</v>
      </c>
      <c r="M387" s="87">
        <f t="shared" si="235"/>
        <v>0</v>
      </c>
      <c r="N387" s="87">
        <f t="shared" si="235"/>
        <v>0</v>
      </c>
      <c r="O387" s="87">
        <f t="shared" si="235"/>
        <v>0</v>
      </c>
      <c r="P387" s="87">
        <f t="shared" si="235"/>
        <v>0</v>
      </c>
      <c r="Q387" s="87">
        <f t="shared" si="235"/>
        <v>0</v>
      </c>
      <c r="R387" s="87">
        <f t="shared" si="235"/>
        <v>0</v>
      </c>
      <c r="S387" s="87">
        <f t="shared" si="235"/>
        <v>0</v>
      </c>
      <c r="T387" s="87">
        <f t="shared" si="236"/>
        <v>0</v>
      </c>
      <c r="U387" s="87">
        <f t="shared" si="236"/>
        <v>0</v>
      </c>
      <c r="V387" s="87">
        <f t="shared" si="236"/>
        <v>0</v>
      </c>
      <c r="W387" s="87">
        <f t="shared" si="236"/>
        <v>0</v>
      </c>
      <c r="X387" s="87">
        <f t="shared" si="236"/>
        <v>29100</v>
      </c>
      <c r="Y387" s="87">
        <f t="shared" si="236"/>
        <v>0</v>
      </c>
      <c r="Z387" s="87">
        <f t="shared" si="236"/>
        <v>0</v>
      </c>
      <c r="AA387" s="87">
        <f t="shared" si="236"/>
        <v>0</v>
      </c>
      <c r="AB387" s="87">
        <f t="shared" si="236"/>
        <v>0</v>
      </c>
      <c r="AC387" s="87">
        <f t="shared" si="236"/>
        <v>0</v>
      </c>
    </row>
    <row r="388" spans="1:29" ht="93.75">
      <c r="B388" s="66"/>
      <c r="C388" s="39" t="s">
        <v>105</v>
      </c>
      <c r="D388" s="58">
        <v>910</v>
      </c>
      <c r="E388" s="95" t="s">
        <v>16</v>
      </c>
      <c r="F388" s="95" t="s">
        <v>27</v>
      </c>
      <c r="G388" s="16">
        <v>9910000190</v>
      </c>
      <c r="H388" s="95" t="s">
        <v>106</v>
      </c>
      <c r="I388" s="87">
        <f t="shared" si="230"/>
        <v>2938500</v>
      </c>
      <c r="J388" s="87">
        <v>1843600</v>
      </c>
      <c r="K388" s="87">
        <v>1065800</v>
      </c>
      <c r="L388" s="87">
        <v>0</v>
      </c>
      <c r="M388" s="87">
        <v>0</v>
      </c>
      <c r="N388" s="87">
        <v>0</v>
      </c>
      <c r="O388" s="87">
        <v>0</v>
      </c>
      <c r="P388" s="87">
        <v>0</v>
      </c>
      <c r="Q388" s="87">
        <v>0</v>
      </c>
      <c r="R388" s="87">
        <v>0</v>
      </c>
      <c r="S388" s="87">
        <v>0</v>
      </c>
      <c r="T388" s="87">
        <v>0</v>
      </c>
      <c r="U388" s="87">
        <v>0</v>
      </c>
      <c r="V388" s="87">
        <v>0</v>
      </c>
      <c r="W388" s="87">
        <v>0</v>
      </c>
      <c r="X388" s="87">
        <v>29100</v>
      </c>
      <c r="Y388" s="87">
        <v>0</v>
      </c>
      <c r="Z388" s="87">
        <v>0</v>
      </c>
      <c r="AA388" s="87">
        <v>0</v>
      </c>
      <c r="AB388" s="87">
        <v>0</v>
      </c>
      <c r="AC388" s="87">
        <v>0</v>
      </c>
    </row>
    <row r="389" spans="1:29" ht="56.25">
      <c r="B389" s="66"/>
      <c r="C389" s="39" t="s">
        <v>351</v>
      </c>
      <c r="D389" s="58">
        <v>910</v>
      </c>
      <c r="E389" s="95" t="s">
        <v>16</v>
      </c>
      <c r="F389" s="95" t="s">
        <v>27</v>
      </c>
      <c r="G389" s="16">
        <v>9920000000</v>
      </c>
      <c r="H389" s="95"/>
      <c r="I389" s="87">
        <f t="shared" si="230"/>
        <v>3315870</v>
      </c>
      <c r="J389" s="87">
        <f t="shared" ref="J389:AC389" si="237">J390</f>
        <v>2165200</v>
      </c>
      <c r="K389" s="87">
        <f t="shared" si="237"/>
        <v>1043200</v>
      </c>
      <c r="L389" s="87">
        <f t="shared" si="237"/>
        <v>18000</v>
      </c>
      <c r="M389" s="87">
        <f t="shared" si="237"/>
        <v>25200</v>
      </c>
      <c r="N389" s="87">
        <f t="shared" si="237"/>
        <v>7900</v>
      </c>
      <c r="O389" s="87">
        <f t="shared" si="237"/>
        <v>0</v>
      </c>
      <c r="P389" s="87">
        <f t="shared" si="237"/>
        <v>1900</v>
      </c>
      <c r="Q389" s="87">
        <f t="shared" si="237"/>
        <v>0</v>
      </c>
      <c r="R389" s="87">
        <f t="shared" si="237"/>
        <v>7200</v>
      </c>
      <c r="S389" s="87">
        <f t="shared" si="237"/>
        <v>17700</v>
      </c>
      <c r="T389" s="87">
        <f t="shared" si="237"/>
        <v>0</v>
      </c>
      <c r="U389" s="87">
        <f t="shared" si="237"/>
        <v>0</v>
      </c>
      <c r="V389" s="87">
        <f t="shared" si="237"/>
        <v>0</v>
      </c>
      <c r="W389" s="87">
        <f t="shared" si="237"/>
        <v>0</v>
      </c>
      <c r="X389" s="87">
        <f t="shared" si="237"/>
        <v>32400</v>
      </c>
      <c r="Y389" s="87">
        <f t="shared" si="237"/>
        <v>0</v>
      </c>
      <c r="Z389" s="87">
        <f t="shared" si="237"/>
        <v>-2830</v>
      </c>
      <c r="AA389" s="87">
        <f t="shared" si="237"/>
        <v>0</v>
      </c>
      <c r="AB389" s="87">
        <f t="shared" si="237"/>
        <v>0</v>
      </c>
      <c r="AC389" s="87">
        <f t="shared" si="237"/>
        <v>0</v>
      </c>
    </row>
    <row r="390" spans="1:29" ht="37.5">
      <c r="B390" s="66"/>
      <c r="C390" s="39" t="s">
        <v>104</v>
      </c>
      <c r="D390" s="58">
        <v>910</v>
      </c>
      <c r="E390" s="95" t="s">
        <v>376</v>
      </c>
      <c r="F390" s="95" t="s">
        <v>27</v>
      </c>
      <c r="G390" s="16">
        <v>9920000190</v>
      </c>
      <c r="H390" s="95"/>
      <c r="I390" s="87">
        <f t="shared" si="230"/>
        <v>3315870</v>
      </c>
      <c r="J390" s="87">
        <f t="shared" ref="J390:AC390" si="238">J391+J392+J393</f>
        <v>2165200</v>
      </c>
      <c r="K390" s="87">
        <f t="shared" si="238"/>
        <v>1043200</v>
      </c>
      <c r="L390" s="87">
        <f t="shared" si="238"/>
        <v>18000</v>
      </c>
      <c r="M390" s="87">
        <f t="shared" si="238"/>
        <v>25200</v>
      </c>
      <c r="N390" s="87">
        <f t="shared" si="238"/>
        <v>7900</v>
      </c>
      <c r="O390" s="87">
        <f t="shared" si="238"/>
        <v>0</v>
      </c>
      <c r="P390" s="87">
        <f t="shared" si="238"/>
        <v>1900</v>
      </c>
      <c r="Q390" s="87">
        <f t="shared" si="238"/>
        <v>0</v>
      </c>
      <c r="R390" s="87">
        <f t="shared" si="238"/>
        <v>7200</v>
      </c>
      <c r="S390" s="87">
        <f t="shared" si="238"/>
        <v>17700</v>
      </c>
      <c r="T390" s="87">
        <f t="shared" si="238"/>
        <v>0</v>
      </c>
      <c r="U390" s="87">
        <f t="shared" si="238"/>
        <v>0</v>
      </c>
      <c r="V390" s="87">
        <f t="shared" si="238"/>
        <v>0</v>
      </c>
      <c r="W390" s="87">
        <f t="shared" si="238"/>
        <v>0</v>
      </c>
      <c r="X390" s="87">
        <f t="shared" si="238"/>
        <v>32400</v>
      </c>
      <c r="Y390" s="87">
        <f t="shared" si="238"/>
        <v>0</v>
      </c>
      <c r="Z390" s="87">
        <f t="shared" si="238"/>
        <v>-2830</v>
      </c>
      <c r="AA390" s="87">
        <f t="shared" si="238"/>
        <v>0</v>
      </c>
      <c r="AB390" s="87">
        <f t="shared" si="238"/>
        <v>0</v>
      </c>
      <c r="AC390" s="87">
        <f t="shared" si="238"/>
        <v>0</v>
      </c>
    </row>
    <row r="391" spans="1:29" ht="93.75">
      <c r="B391" s="66"/>
      <c r="C391" s="39" t="s">
        <v>105</v>
      </c>
      <c r="D391" s="58">
        <v>910</v>
      </c>
      <c r="E391" s="95" t="s">
        <v>16</v>
      </c>
      <c r="F391" s="95" t="s">
        <v>27</v>
      </c>
      <c r="G391" s="16">
        <v>9920000190</v>
      </c>
      <c r="H391" s="95" t="s">
        <v>106</v>
      </c>
      <c r="I391" s="87">
        <f t="shared" si="230"/>
        <v>3237500</v>
      </c>
      <c r="J391" s="87">
        <v>2163000</v>
      </c>
      <c r="K391" s="87">
        <v>1042400</v>
      </c>
      <c r="L391" s="87">
        <v>0</v>
      </c>
      <c r="M391" s="87">
        <v>0</v>
      </c>
      <c r="N391" s="87">
        <v>0</v>
      </c>
      <c r="O391" s="87">
        <v>0</v>
      </c>
      <c r="P391" s="87">
        <v>0</v>
      </c>
      <c r="Q391" s="87">
        <v>0</v>
      </c>
      <c r="R391" s="87">
        <v>0</v>
      </c>
      <c r="S391" s="87">
        <v>0</v>
      </c>
      <c r="T391" s="87">
        <v>0</v>
      </c>
      <c r="U391" s="87">
        <v>0</v>
      </c>
      <c r="V391" s="87">
        <v>0</v>
      </c>
      <c r="W391" s="87">
        <v>0</v>
      </c>
      <c r="X391" s="87">
        <v>32100</v>
      </c>
      <c r="Y391" s="87">
        <v>0</v>
      </c>
      <c r="Z391" s="87">
        <v>0</v>
      </c>
      <c r="AA391" s="87">
        <v>0</v>
      </c>
      <c r="AB391" s="87">
        <v>0</v>
      </c>
      <c r="AC391" s="87">
        <v>0</v>
      </c>
    </row>
    <row r="392" spans="1:29" ht="37.5">
      <c r="B392" s="66"/>
      <c r="C392" s="39" t="s">
        <v>108</v>
      </c>
      <c r="D392" s="58">
        <v>910</v>
      </c>
      <c r="E392" s="95" t="s">
        <v>16</v>
      </c>
      <c r="F392" s="95" t="s">
        <v>27</v>
      </c>
      <c r="G392" s="16">
        <v>9920000190</v>
      </c>
      <c r="H392" s="95" t="s">
        <v>109</v>
      </c>
      <c r="I392" s="87">
        <f t="shared" si="230"/>
        <v>78200</v>
      </c>
      <c r="L392" s="87">
        <v>18000</v>
      </c>
      <c r="M392" s="87">
        <v>25200</v>
      </c>
      <c r="N392" s="87">
        <v>7900</v>
      </c>
      <c r="O392" s="87">
        <v>0</v>
      </c>
      <c r="P392" s="87">
        <v>1900</v>
      </c>
      <c r="Q392" s="87">
        <v>0</v>
      </c>
      <c r="R392" s="87">
        <v>7200</v>
      </c>
      <c r="S392" s="87">
        <v>17700</v>
      </c>
      <c r="T392" s="87">
        <v>0</v>
      </c>
      <c r="U392" s="87">
        <v>0</v>
      </c>
      <c r="V392" s="87">
        <v>0</v>
      </c>
      <c r="W392" s="87">
        <v>0</v>
      </c>
      <c r="X392" s="87">
        <v>300</v>
      </c>
      <c r="Y392" s="87">
        <v>0</v>
      </c>
      <c r="Z392" s="87">
        <v>0</v>
      </c>
      <c r="AA392" s="87">
        <v>0</v>
      </c>
      <c r="AB392" s="87">
        <v>0</v>
      </c>
      <c r="AC392" s="87">
        <v>0</v>
      </c>
    </row>
    <row r="393" spans="1:29">
      <c r="B393" s="66"/>
      <c r="C393" s="39" t="s">
        <v>112</v>
      </c>
      <c r="D393" s="58">
        <v>910</v>
      </c>
      <c r="E393" s="95" t="s">
        <v>16</v>
      </c>
      <c r="F393" s="95" t="s">
        <v>27</v>
      </c>
      <c r="G393" s="16">
        <v>9920000190</v>
      </c>
      <c r="H393" s="95" t="s">
        <v>113</v>
      </c>
      <c r="I393" s="87">
        <f t="shared" si="230"/>
        <v>170</v>
      </c>
      <c r="J393" s="87">
        <v>2200</v>
      </c>
      <c r="K393" s="87">
        <v>800</v>
      </c>
      <c r="L393" s="87">
        <v>0</v>
      </c>
      <c r="M393" s="87">
        <v>0</v>
      </c>
      <c r="N393" s="87">
        <v>0</v>
      </c>
      <c r="O393" s="87">
        <v>0</v>
      </c>
      <c r="P393" s="87">
        <v>0</v>
      </c>
      <c r="Q393" s="87">
        <v>0</v>
      </c>
      <c r="R393" s="87">
        <v>0</v>
      </c>
      <c r="S393" s="87">
        <v>0</v>
      </c>
      <c r="T393" s="87">
        <v>0</v>
      </c>
      <c r="U393" s="87">
        <v>0</v>
      </c>
      <c r="V393" s="87">
        <v>0</v>
      </c>
      <c r="W393" s="87">
        <v>0</v>
      </c>
      <c r="X393" s="87">
        <v>0</v>
      </c>
      <c r="Y393" s="87">
        <v>0</v>
      </c>
      <c r="Z393" s="87">
        <v>-2830</v>
      </c>
      <c r="AC393" s="87">
        <v>0</v>
      </c>
    </row>
    <row r="394" spans="1:29">
      <c r="B394" s="66"/>
      <c r="C394" s="39" t="s">
        <v>33</v>
      </c>
      <c r="D394" s="58">
        <v>910</v>
      </c>
      <c r="E394" s="95" t="s">
        <v>16</v>
      </c>
      <c r="F394" s="95" t="s">
        <v>34</v>
      </c>
      <c r="G394" s="16"/>
      <c r="H394" s="95"/>
      <c r="I394" s="87">
        <f t="shared" si="230"/>
        <v>263130</v>
      </c>
      <c r="J394" s="87">
        <f t="shared" ref="J394:S396" si="239">J395</f>
        <v>148300</v>
      </c>
      <c r="K394" s="87">
        <f t="shared" si="239"/>
        <v>112000</v>
      </c>
      <c r="L394" s="87">
        <f t="shared" si="239"/>
        <v>0</v>
      </c>
      <c r="M394" s="87">
        <f t="shared" si="239"/>
        <v>0</v>
      </c>
      <c r="N394" s="87">
        <f t="shared" si="239"/>
        <v>0</v>
      </c>
      <c r="O394" s="87">
        <f t="shared" si="239"/>
        <v>0</v>
      </c>
      <c r="P394" s="87">
        <f t="shared" si="239"/>
        <v>0</v>
      </c>
      <c r="Q394" s="87">
        <f t="shared" si="239"/>
        <v>0</v>
      </c>
      <c r="R394" s="87">
        <f t="shared" si="239"/>
        <v>0</v>
      </c>
      <c r="S394" s="87">
        <f t="shared" si="239"/>
        <v>0</v>
      </c>
      <c r="T394" s="87">
        <f t="shared" ref="T394:AC396" si="240">T395</f>
        <v>0</v>
      </c>
      <c r="U394" s="87">
        <f t="shared" si="240"/>
        <v>0</v>
      </c>
      <c r="V394" s="87">
        <f t="shared" si="240"/>
        <v>0</v>
      </c>
      <c r="W394" s="87">
        <f t="shared" si="240"/>
        <v>0</v>
      </c>
      <c r="X394" s="87">
        <f t="shared" si="240"/>
        <v>0</v>
      </c>
      <c r="Y394" s="87">
        <f t="shared" si="240"/>
        <v>0</v>
      </c>
      <c r="Z394" s="87">
        <f t="shared" si="240"/>
        <v>2830</v>
      </c>
      <c r="AA394" s="87">
        <f t="shared" si="240"/>
        <v>0</v>
      </c>
      <c r="AB394" s="87">
        <f t="shared" si="240"/>
        <v>0</v>
      </c>
      <c r="AC394" s="87">
        <f t="shared" si="240"/>
        <v>0</v>
      </c>
    </row>
    <row r="395" spans="1:29" ht="37.5">
      <c r="B395" s="66"/>
      <c r="C395" s="39" t="s">
        <v>183</v>
      </c>
      <c r="D395" s="58">
        <v>910</v>
      </c>
      <c r="E395" s="95" t="s">
        <v>16</v>
      </c>
      <c r="F395" s="95" t="s">
        <v>34</v>
      </c>
      <c r="G395" s="16">
        <v>5600000000</v>
      </c>
      <c r="H395" s="95"/>
      <c r="I395" s="87">
        <f t="shared" si="230"/>
        <v>263130</v>
      </c>
      <c r="J395" s="87">
        <f t="shared" si="239"/>
        <v>148300</v>
      </c>
      <c r="K395" s="87">
        <f t="shared" si="239"/>
        <v>112000</v>
      </c>
      <c r="L395" s="87">
        <f t="shared" si="239"/>
        <v>0</v>
      </c>
      <c r="M395" s="87">
        <f t="shared" si="239"/>
        <v>0</v>
      </c>
      <c r="N395" s="87">
        <f t="shared" si="239"/>
        <v>0</v>
      </c>
      <c r="O395" s="87">
        <f t="shared" si="239"/>
        <v>0</v>
      </c>
      <c r="P395" s="87">
        <f t="shared" si="239"/>
        <v>0</v>
      </c>
      <c r="Q395" s="87">
        <f t="shared" si="239"/>
        <v>0</v>
      </c>
      <c r="R395" s="87">
        <f t="shared" si="239"/>
        <v>0</v>
      </c>
      <c r="S395" s="87">
        <f t="shared" si="239"/>
        <v>0</v>
      </c>
      <c r="T395" s="87">
        <f t="shared" si="240"/>
        <v>0</v>
      </c>
      <c r="U395" s="87">
        <f t="shared" si="240"/>
        <v>0</v>
      </c>
      <c r="V395" s="87">
        <f t="shared" si="240"/>
        <v>0</v>
      </c>
      <c r="W395" s="87">
        <f t="shared" si="240"/>
        <v>0</v>
      </c>
      <c r="X395" s="87">
        <f t="shared" si="240"/>
        <v>0</v>
      </c>
      <c r="Y395" s="87">
        <f t="shared" si="240"/>
        <v>0</v>
      </c>
      <c r="Z395" s="87">
        <f t="shared" si="240"/>
        <v>2830</v>
      </c>
      <c r="AA395" s="87">
        <f t="shared" si="240"/>
        <v>0</v>
      </c>
      <c r="AB395" s="87">
        <f t="shared" si="240"/>
        <v>0</v>
      </c>
      <c r="AC395" s="87">
        <f t="shared" si="240"/>
        <v>0</v>
      </c>
    </row>
    <row r="396" spans="1:29" ht="37.5">
      <c r="B396" s="66"/>
      <c r="C396" s="39" t="s">
        <v>183</v>
      </c>
      <c r="D396" s="58">
        <v>910</v>
      </c>
      <c r="E396" s="95" t="s">
        <v>16</v>
      </c>
      <c r="F396" s="95" t="s">
        <v>34</v>
      </c>
      <c r="G396" s="16">
        <v>5600010030</v>
      </c>
      <c r="H396" s="95"/>
      <c r="I396" s="87">
        <f t="shared" si="230"/>
        <v>263130</v>
      </c>
      <c r="J396" s="87">
        <f t="shared" si="239"/>
        <v>148300</v>
      </c>
      <c r="K396" s="87">
        <f t="shared" si="239"/>
        <v>112000</v>
      </c>
      <c r="L396" s="87">
        <f t="shared" si="239"/>
        <v>0</v>
      </c>
      <c r="M396" s="87">
        <f t="shared" si="239"/>
        <v>0</v>
      </c>
      <c r="N396" s="87">
        <f t="shared" si="239"/>
        <v>0</v>
      </c>
      <c r="O396" s="87">
        <f t="shared" si="239"/>
        <v>0</v>
      </c>
      <c r="P396" s="87">
        <f t="shared" si="239"/>
        <v>0</v>
      </c>
      <c r="Q396" s="87">
        <f t="shared" si="239"/>
        <v>0</v>
      </c>
      <c r="R396" s="87">
        <f t="shared" si="239"/>
        <v>0</v>
      </c>
      <c r="S396" s="87">
        <f t="shared" si="239"/>
        <v>0</v>
      </c>
      <c r="T396" s="87">
        <f t="shared" si="240"/>
        <v>0</v>
      </c>
      <c r="U396" s="87">
        <f t="shared" si="240"/>
        <v>0</v>
      </c>
      <c r="V396" s="87">
        <f t="shared" si="240"/>
        <v>0</v>
      </c>
      <c r="W396" s="87">
        <f t="shared" si="240"/>
        <v>0</v>
      </c>
      <c r="X396" s="87">
        <f t="shared" si="240"/>
        <v>0</v>
      </c>
      <c r="Y396" s="87">
        <f t="shared" si="240"/>
        <v>0</v>
      </c>
      <c r="Z396" s="87">
        <f t="shared" si="240"/>
        <v>2830</v>
      </c>
      <c r="AA396" s="87">
        <f t="shared" si="240"/>
        <v>0</v>
      </c>
      <c r="AB396" s="87">
        <f t="shared" si="240"/>
        <v>0</v>
      </c>
      <c r="AC396" s="87">
        <f t="shared" si="240"/>
        <v>0</v>
      </c>
    </row>
    <row r="397" spans="1:29" ht="37.5">
      <c r="B397" s="66"/>
      <c r="C397" s="39" t="s">
        <v>108</v>
      </c>
      <c r="D397" s="58">
        <v>910</v>
      </c>
      <c r="E397" s="95" t="s">
        <v>16</v>
      </c>
      <c r="F397" s="95" t="s">
        <v>34</v>
      </c>
      <c r="G397" s="16">
        <v>5600010030</v>
      </c>
      <c r="H397" s="95" t="s">
        <v>109</v>
      </c>
      <c r="I397" s="87">
        <f t="shared" si="230"/>
        <v>263130</v>
      </c>
      <c r="J397" s="87">
        <v>148300</v>
      </c>
      <c r="K397" s="87">
        <v>112000</v>
      </c>
      <c r="L397" s="87">
        <v>0</v>
      </c>
      <c r="M397" s="87">
        <v>0</v>
      </c>
      <c r="N397" s="87">
        <v>0</v>
      </c>
      <c r="O397" s="87">
        <v>0</v>
      </c>
      <c r="P397" s="87">
        <v>0</v>
      </c>
      <c r="Q397" s="87">
        <v>0</v>
      </c>
      <c r="Z397" s="87">
        <v>2830</v>
      </c>
      <c r="AC397" s="87"/>
    </row>
    <row r="398" spans="1:29" s="93" customFormat="1" ht="37.5">
      <c r="A398" s="91"/>
      <c r="B398" s="66" t="s">
        <v>57</v>
      </c>
      <c r="C398" s="65" t="s">
        <v>394</v>
      </c>
      <c r="D398" s="117">
        <v>919</v>
      </c>
      <c r="E398" s="115"/>
      <c r="F398" s="115"/>
      <c r="G398" s="16"/>
      <c r="H398" s="115"/>
      <c r="I398" s="98">
        <f t="shared" si="230"/>
        <v>23841800</v>
      </c>
      <c r="J398" s="98">
        <f t="shared" ref="J398:W398" si="241">J404+J399</f>
        <v>14553200</v>
      </c>
      <c r="K398" s="98">
        <f t="shared" si="241"/>
        <v>4267700</v>
      </c>
      <c r="L398" s="98">
        <f t="shared" si="241"/>
        <v>327300</v>
      </c>
      <c r="M398" s="98">
        <f t="shared" si="241"/>
        <v>0</v>
      </c>
      <c r="N398" s="98">
        <f t="shared" si="241"/>
        <v>0</v>
      </c>
      <c r="O398" s="98">
        <f t="shared" si="241"/>
        <v>0</v>
      </c>
      <c r="P398" s="98">
        <f t="shared" si="241"/>
        <v>0</v>
      </c>
      <c r="Q398" s="98">
        <f t="shared" si="241"/>
        <v>0</v>
      </c>
      <c r="R398" s="98">
        <f t="shared" si="241"/>
        <v>0</v>
      </c>
      <c r="S398" s="98">
        <f t="shared" si="241"/>
        <v>-480000</v>
      </c>
      <c r="T398" s="98">
        <f t="shared" si="241"/>
        <v>0</v>
      </c>
      <c r="U398" s="98">
        <f t="shared" si="241"/>
        <v>0</v>
      </c>
      <c r="V398" s="98">
        <f t="shared" si="241"/>
        <v>0</v>
      </c>
      <c r="W398" s="98">
        <f t="shared" si="241"/>
        <v>0</v>
      </c>
      <c r="X398" s="98">
        <f>X404</f>
        <v>93600</v>
      </c>
      <c r="Y398" s="98">
        <f>Y404+Y399</f>
        <v>0</v>
      </c>
      <c r="Z398" s="98">
        <f>Z404+Z399</f>
        <v>5000000</v>
      </c>
      <c r="AA398" s="98">
        <f>AA404+AA399</f>
        <v>70000</v>
      </c>
      <c r="AB398" s="98">
        <f>AB404+AB399</f>
        <v>10000</v>
      </c>
      <c r="AC398" s="98">
        <f>AC404</f>
        <v>0</v>
      </c>
    </row>
    <row r="399" spans="1:29" s="93" customFormat="1">
      <c r="A399" s="91"/>
      <c r="B399" s="66"/>
      <c r="C399" s="39" t="s">
        <v>15</v>
      </c>
      <c r="D399" s="58">
        <v>919</v>
      </c>
      <c r="E399" s="95" t="s">
        <v>16</v>
      </c>
      <c r="F399" s="95" t="s">
        <v>88</v>
      </c>
      <c r="G399" s="16"/>
      <c r="H399" s="95"/>
      <c r="I399" s="87">
        <f t="shared" si="230"/>
        <v>1369614</v>
      </c>
      <c r="J399" s="87">
        <f t="shared" ref="J399:S402" si="242">J400</f>
        <v>608200</v>
      </c>
      <c r="K399" s="87">
        <f t="shared" si="242"/>
        <v>748800</v>
      </c>
      <c r="L399" s="87">
        <f t="shared" si="242"/>
        <v>0</v>
      </c>
      <c r="M399" s="87">
        <f t="shared" si="242"/>
        <v>0</v>
      </c>
      <c r="N399" s="87">
        <f t="shared" si="242"/>
        <v>0</v>
      </c>
      <c r="O399" s="87">
        <f t="shared" si="242"/>
        <v>0</v>
      </c>
      <c r="P399" s="87">
        <f t="shared" si="242"/>
        <v>0</v>
      </c>
      <c r="Q399" s="87">
        <f t="shared" si="242"/>
        <v>0</v>
      </c>
      <c r="R399" s="87">
        <f t="shared" si="242"/>
        <v>0</v>
      </c>
      <c r="S399" s="87">
        <f t="shared" si="242"/>
        <v>0</v>
      </c>
      <c r="T399" s="87">
        <f t="shared" ref="T399:AC402" si="243">T400</f>
        <v>0</v>
      </c>
      <c r="U399" s="87">
        <f t="shared" si="243"/>
        <v>0</v>
      </c>
      <c r="V399" s="87">
        <f t="shared" si="243"/>
        <v>0</v>
      </c>
      <c r="W399" s="87">
        <f t="shared" si="243"/>
        <v>0</v>
      </c>
      <c r="X399" s="87">
        <f t="shared" si="243"/>
        <v>0</v>
      </c>
      <c r="Y399" s="87">
        <f t="shared" si="243"/>
        <v>0</v>
      </c>
      <c r="Z399" s="87">
        <f t="shared" si="243"/>
        <v>2614</v>
      </c>
      <c r="AA399" s="87">
        <f t="shared" si="243"/>
        <v>0</v>
      </c>
      <c r="AB399" s="87">
        <f t="shared" si="243"/>
        <v>10000</v>
      </c>
      <c r="AC399" s="87">
        <f t="shared" si="243"/>
        <v>0</v>
      </c>
    </row>
    <row r="400" spans="1:29" s="93" customFormat="1">
      <c r="A400" s="91"/>
      <c r="B400" s="66"/>
      <c r="C400" s="39" t="s">
        <v>33</v>
      </c>
      <c r="D400" s="58">
        <v>919</v>
      </c>
      <c r="E400" s="95" t="s">
        <v>16</v>
      </c>
      <c r="F400" s="95" t="s">
        <v>34</v>
      </c>
      <c r="G400" s="16"/>
      <c r="H400" s="95"/>
      <c r="I400" s="87">
        <f t="shared" si="230"/>
        <v>1369614</v>
      </c>
      <c r="J400" s="87">
        <f t="shared" si="242"/>
        <v>608200</v>
      </c>
      <c r="K400" s="87">
        <f t="shared" si="242"/>
        <v>748800</v>
      </c>
      <c r="L400" s="87">
        <f t="shared" si="242"/>
        <v>0</v>
      </c>
      <c r="M400" s="87">
        <f t="shared" si="242"/>
        <v>0</v>
      </c>
      <c r="N400" s="87">
        <f t="shared" si="242"/>
        <v>0</v>
      </c>
      <c r="O400" s="87">
        <f t="shared" si="242"/>
        <v>0</v>
      </c>
      <c r="P400" s="87">
        <f t="shared" si="242"/>
        <v>0</v>
      </c>
      <c r="Q400" s="87">
        <f t="shared" si="242"/>
        <v>0</v>
      </c>
      <c r="R400" s="87">
        <f t="shared" si="242"/>
        <v>0</v>
      </c>
      <c r="S400" s="87">
        <f t="shared" si="242"/>
        <v>0</v>
      </c>
      <c r="T400" s="87">
        <f t="shared" si="243"/>
        <v>0</v>
      </c>
      <c r="U400" s="87">
        <f t="shared" si="243"/>
        <v>0</v>
      </c>
      <c r="V400" s="87">
        <f t="shared" si="243"/>
        <v>0</v>
      </c>
      <c r="W400" s="87">
        <f t="shared" si="243"/>
        <v>0</v>
      </c>
      <c r="X400" s="87">
        <f t="shared" si="243"/>
        <v>0</v>
      </c>
      <c r="Y400" s="87">
        <f t="shared" si="243"/>
        <v>0</v>
      </c>
      <c r="Z400" s="87">
        <f t="shared" si="243"/>
        <v>2614</v>
      </c>
      <c r="AA400" s="87">
        <f t="shared" si="243"/>
        <v>0</v>
      </c>
      <c r="AB400" s="87">
        <f t="shared" si="243"/>
        <v>10000</v>
      </c>
      <c r="AC400" s="87">
        <f t="shared" si="243"/>
        <v>0</v>
      </c>
    </row>
    <row r="401" spans="1:29" s="93" customFormat="1" ht="37.5">
      <c r="A401" s="91"/>
      <c r="B401" s="66"/>
      <c r="C401" s="39" t="s">
        <v>183</v>
      </c>
      <c r="D401" s="58">
        <v>919</v>
      </c>
      <c r="E401" s="95" t="s">
        <v>16</v>
      </c>
      <c r="F401" s="95" t="s">
        <v>34</v>
      </c>
      <c r="G401" s="16">
        <v>5600000000</v>
      </c>
      <c r="H401" s="95"/>
      <c r="I401" s="87">
        <f t="shared" si="230"/>
        <v>1369614</v>
      </c>
      <c r="J401" s="87">
        <f t="shared" si="242"/>
        <v>608200</v>
      </c>
      <c r="K401" s="87">
        <f t="shared" si="242"/>
        <v>748800</v>
      </c>
      <c r="L401" s="87">
        <f t="shared" si="242"/>
        <v>0</v>
      </c>
      <c r="M401" s="87">
        <f t="shared" si="242"/>
        <v>0</v>
      </c>
      <c r="N401" s="87">
        <f t="shared" si="242"/>
        <v>0</v>
      </c>
      <c r="O401" s="87">
        <f t="shared" si="242"/>
        <v>0</v>
      </c>
      <c r="P401" s="87">
        <f t="shared" si="242"/>
        <v>0</v>
      </c>
      <c r="Q401" s="87">
        <f t="shared" si="242"/>
        <v>0</v>
      </c>
      <c r="R401" s="87">
        <f t="shared" si="242"/>
        <v>0</v>
      </c>
      <c r="S401" s="87">
        <f t="shared" si="242"/>
        <v>0</v>
      </c>
      <c r="T401" s="87">
        <f t="shared" si="243"/>
        <v>0</v>
      </c>
      <c r="U401" s="87">
        <f t="shared" si="243"/>
        <v>0</v>
      </c>
      <c r="V401" s="87">
        <f t="shared" si="243"/>
        <v>0</v>
      </c>
      <c r="W401" s="87">
        <f t="shared" si="243"/>
        <v>0</v>
      </c>
      <c r="X401" s="87">
        <f t="shared" si="243"/>
        <v>0</v>
      </c>
      <c r="Y401" s="87">
        <f t="shared" si="243"/>
        <v>0</v>
      </c>
      <c r="Z401" s="87">
        <f t="shared" si="243"/>
        <v>2614</v>
      </c>
      <c r="AA401" s="87">
        <f t="shared" si="243"/>
        <v>0</v>
      </c>
      <c r="AB401" s="87">
        <f t="shared" si="243"/>
        <v>10000</v>
      </c>
      <c r="AC401" s="87">
        <f t="shared" si="243"/>
        <v>0</v>
      </c>
    </row>
    <row r="402" spans="1:29" s="93" customFormat="1" ht="37.5">
      <c r="A402" s="91"/>
      <c r="B402" s="66"/>
      <c r="C402" s="39" t="s">
        <v>183</v>
      </c>
      <c r="D402" s="58">
        <v>919</v>
      </c>
      <c r="E402" s="95" t="s">
        <v>16</v>
      </c>
      <c r="F402" s="95" t="s">
        <v>34</v>
      </c>
      <c r="G402" s="16">
        <v>5600010030</v>
      </c>
      <c r="H402" s="95"/>
      <c r="I402" s="87">
        <f t="shared" si="230"/>
        <v>1369614</v>
      </c>
      <c r="J402" s="87">
        <f t="shared" si="242"/>
        <v>608200</v>
      </c>
      <c r="K402" s="87">
        <f t="shared" si="242"/>
        <v>748800</v>
      </c>
      <c r="L402" s="87">
        <f t="shared" si="242"/>
        <v>0</v>
      </c>
      <c r="M402" s="87">
        <f t="shared" si="242"/>
        <v>0</v>
      </c>
      <c r="N402" s="87">
        <f t="shared" si="242"/>
        <v>0</v>
      </c>
      <c r="O402" s="87">
        <f t="shared" si="242"/>
        <v>0</v>
      </c>
      <c r="P402" s="87">
        <f t="shared" si="242"/>
        <v>0</v>
      </c>
      <c r="Q402" s="87">
        <f t="shared" si="242"/>
        <v>0</v>
      </c>
      <c r="R402" s="87">
        <f t="shared" si="242"/>
        <v>0</v>
      </c>
      <c r="S402" s="87">
        <f t="shared" si="242"/>
        <v>0</v>
      </c>
      <c r="T402" s="87">
        <f t="shared" si="243"/>
        <v>0</v>
      </c>
      <c r="U402" s="87">
        <f t="shared" si="243"/>
        <v>0</v>
      </c>
      <c r="V402" s="87">
        <f t="shared" si="243"/>
        <v>0</v>
      </c>
      <c r="W402" s="87">
        <f t="shared" si="243"/>
        <v>0</v>
      </c>
      <c r="X402" s="87">
        <f t="shared" si="243"/>
        <v>0</v>
      </c>
      <c r="Y402" s="87">
        <f t="shared" si="243"/>
        <v>0</v>
      </c>
      <c r="Z402" s="87">
        <f t="shared" si="243"/>
        <v>2614</v>
      </c>
      <c r="AA402" s="87">
        <f t="shared" si="243"/>
        <v>0</v>
      </c>
      <c r="AB402" s="87">
        <f t="shared" si="243"/>
        <v>10000</v>
      </c>
      <c r="AC402" s="87">
        <f t="shared" si="243"/>
        <v>0</v>
      </c>
    </row>
    <row r="403" spans="1:29" s="86" customFormat="1" ht="37.5">
      <c r="A403" s="83"/>
      <c r="B403" s="119"/>
      <c r="C403" s="39" t="s">
        <v>108</v>
      </c>
      <c r="D403" s="58">
        <v>919</v>
      </c>
      <c r="E403" s="95" t="s">
        <v>16</v>
      </c>
      <c r="F403" s="95" t="s">
        <v>34</v>
      </c>
      <c r="G403" s="16">
        <v>5600010030</v>
      </c>
      <c r="H403" s="95" t="s">
        <v>109</v>
      </c>
      <c r="I403" s="87">
        <f t="shared" si="230"/>
        <v>1369614</v>
      </c>
      <c r="J403" s="87">
        <v>608200</v>
      </c>
      <c r="K403" s="87">
        <v>748800</v>
      </c>
      <c r="L403" s="87">
        <v>0</v>
      </c>
      <c r="M403" s="87">
        <v>0</v>
      </c>
      <c r="N403" s="87">
        <v>0</v>
      </c>
      <c r="O403" s="87">
        <v>0</v>
      </c>
      <c r="P403" s="87">
        <v>0</v>
      </c>
      <c r="Q403" s="87">
        <v>0</v>
      </c>
      <c r="R403" s="87">
        <v>0</v>
      </c>
      <c r="S403" s="87">
        <v>0</v>
      </c>
      <c r="T403" s="87">
        <v>0</v>
      </c>
      <c r="U403" s="87">
        <v>0</v>
      </c>
      <c r="V403" s="87">
        <v>0</v>
      </c>
      <c r="W403" s="87">
        <v>0</v>
      </c>
      <c r="X403" s="87">
        <v>0</v>
      </c>
      <c r="Y403" s="87">
        <v>0</v>
      </c>
      <c r="Z403" s="87">
        <f>2614</f>
        <v>2614</v>
      </c>
      <c r="AA403" s="87"/>
      <c r="AB403" s="87">
        <v>10000</v>
      </c>
      <c r="AC403" s="87">
        <v>0</v>
      </c>
    </row>
    <row r="404" spans="1:29">
      <c r="B404" s="66"/>
      <c r="C404" s="39" t="s">
        <v>45</v>
      </c>
      <c r="D404" s="58">
        <v>919</v>
      </c>
      <c r="E404" s="95" t="s">
        <v>23</v>
      </c>
      <c r="F404" s="95" t="s">
        <v>88</v>
      </c>
      <c r="G404" s="16"/>
      <c r="H404" s="95"/>
      <c r="I404" s="87">
        <f t="shared" si="230"/>
        <v>22472186</v>
      </c>
      <c r="J404" s="87">
        <f t="shared" ref="J404:AC404" si="244">J405</f>
        <v>13945000</v>
      </c>
      <c r="K404" s="87">
        <f t="shared" si="244"/>
        <v>3518900</v>
      </c>
      <c r="L404" s="87">
        <f t="shared" si="244"/>
        <v>327300</v>
      </c>
      <c r="M404" s="87">
        <f t="shared" si="244"/>
        <v>0</v>
      </c>
      <c r="N404" s="87">
        <f t="shared" si="244"/>
        <v>0</v>
      </c>
      <c r="O404" s="87">
        <f t="shared" si="244"/>
        <v>0</v>
      </c>
      <c r="P404" s="87">
        <f t="shared" si="244"/>
        <v>0</v>
      </c>
      <c r="Q404" s="87">
        <f t="shared" si="244"/>
        <v>0</v>
      </c>
      <c r="R404" s="87">
        <f t="shared" si="244"/>
        <v>0</v>
      </c>
      <c r="S404" s="87">
        <f t="shared" si="244"/>
        <v>-480000</v>
      </c>
      <c r="T404" s="87">
        <f t="shared" si="244"/>
        <v>0</v>
      </c>
      <c r="U404" s="87">
        <f t="shared" si="244"/>
        <v>0</v>
      </c>
      <c r="V404" s="87">
        <f t="shared" si="244"/>
        <v>0</v>
      </c>
      <c r="W404" s="87">
        <f t="shared" si="244"/>
        <v>0</v>
      </c>
      <c r="X404" s="87">
        <f t="shared" si="244"/>
        <v>93600</v>
      </c>
      <c r="Y404" s="87">
        <f t="shared" si="244"/>
        <v>0</v>
      </c>
      <c r="Z404" s="87">
        <f t="shared" si="244"/>
        <v>4997386</v>
      </c>
      <c r="AA404" s="87">
        <f t="shared" si="244"/>
        <v>70000</v>
      </c>
      <c r="AB404" s="87">
        <f t="shared" si="244"/>
        <v>0</v>
      </c>
      <c r="AC404" s="87">
        <f t="shared" si="244"/>
        <v>0</v>
      </c>
    </row>
    <row r="405" spans="1:29">
      <c r="B405" s="66"/>
      <c r="C405" s="39" t="s">
        <v>46</v>
      </c>
      <c r="D405" s="58">
        <v>919</v>
      </c>
      <c r="E405" s="95" t="s">
        <v>23</v>
      </c>
      <c r="F405" s="95" t="s">
        <v>25</v>
      </c>
      <c r="G405" s="16"/>
      <c r="H405" s="95"/>
      <c r="I405" s="87">
        <f t="shared" si="230"/>
        <v>22472186</v>
      </c>
      <c r="J405" s="87">
        <f t="shared" ref="J405:AC405" si="245">J406+J415</f>
        <v>13945000</v>
      </c>
      <c r="K405" s="87">
        <f t="shared" si="245"/>
        <v>3518900</v>
      </c>
      <c r="L405" s="87">
        <f t="shared" si="245"/>
        <v>327300</v>
      </c>
      <c r="M405" s="87">
        <f t="shared" si="245"/>
        <v>0</v>
      </c>
      <c r="N405" s="87">
        <f t="shared" si="245"/>
        <v>0</v>
      </c>
      <c r="O405" s="87">
        <f t="shared" si="245"/>
        <v>0</v>
      </c>
      <c r="P405" s="87">
        <f t="shared" si="245"/>
        <v>0</v>
      </c>
      <c r="Q405" s="87">
        <f t="shared" si="245"/>
        <v>0</v>
      </c>
      <c r="R405" s="87">
        <f t="shared" si="245"/>
        <v>0</v>
      </c>
      <c r="S405" s="87">
        <f t="shared" si="245"/>
        <v>-480000</v>
      </c>
      <c r="T405" s="87">
        <f t="shared" si="245"/>
        <v>0</v>
      </c>
      <c r="U405" s="87">
        <f t="shared" si="245"/>
        <v>0</v>
      </c>
      <c r="V405" s="87">
        <f t="shared" si="245"/>
        <v>0</v>
      </c>
      <c r="W405" s="87">
        <f t="shared" si="245"/>
        <v>0</v>
      </c>
      <c r="X405" s="87">
        <f t="shared" si="245"/>
        <v>93600</v>
      </c>
      <c r="Y405" s="87">
        <f t="shared" si="245"/>
        <v>0</v>
      </c>
      <c r="Z405" s="87">
        <f t="shared" si="245"/>
        <v>4997386</v>
      </c>
      <c r="AA405" s="87">
        <f t="shared" si="245"/>
        <v>70000</v>
      </c>
      <c r="AB405" s="87">
        <f t="shared" si="245"/>
        <v>0</v>
      </c>
      <c r="AC405" s="87">
        <f t="shared" si="245"/>
        <v>0</v>
      </c>
    </row>
    <row r="406" spans="1:29" ht="37.5">
      <c r="B406" s="66"/>
      <c r="C406" s="39" t="s">
        <v>102</v>
      </c>
      <c r="D406" s="58">
        <v>919</v>
      </c>
      <c r="E406" s="95" t="s">
        <v>23</v>
      </c>
      <c r="F406" s="95" t="s">
        <v>25</v>
      </c>
      <c r="G406" s="16">
        <v>5000000000</v>
      </c>
      <c r="H406" s="95"/>
      <c r="I406" s="87">
        <f t="shared" si="230"/>
        <v>11429586</v>
      </c>
      <c r="J406" s="87">
        <f t="shared" ref="J406:AC406" si="246">J407</f>
        <v>8192900</v>
      </c>
      <c r="K406" s="87">
        <f t="shared" si="246"/>
        <v>3555700</v>
      </c>
      <c r="L406" s="87">
        <f t="shared" si="246"/>
        <v>0</v>
      </c>
      <c r="M406" s="87">
        <f t="shared" si="246"/>
        <v>0</v>
      </c>
      <c r="N406" s="87">
        <f t="shared" si="246"/>
        <v>0</v>
      </c>
      <c r="O406" s="87">
        <f t="shared" si="246"/>
        <v>0</v>
      </c>
      <c r="P406" s="87">
        <f t="shared" si="246"/>
        <v>0</v>
      </c>
      <c r="Q406" s="87">
        <f t="shared" si="246"/>
        <v>0</v>
      </c>
      <c r="R406" s="87">
        <f t="shared" si="246"/>
        <v>0</v>
      </c>
      <c r="S406" s="87">
        <f t="shared" si="246"/>
        <v>-480000</v>
      </c>
      <c r="T406" s="87">
        <f t="shared" si="246"/>
        <v>0</v>
      </c>
      <c r="U406" s="87">
        <f t="shared" si="246"/>
        <v>0</v>
      </c>
      <c r="V406" s="87">
        <f t="shared" si="246"/>
        <v>0</v>
      </c>
      <c r="W406" s="87">
        <f t="shared" si="246"/>
        <v>0</v>
      </c>
      <c r="X406" s="87">
        <f t="shared" si="246"/>
        <v>93600</v>
      </c>
      <c r="Y406" s="87">
        <f t="shared" si="246"/>
        <v>0</v>
      </c>
      <c r="Z406" s="87">
        <f t="shared" si="246"/>
        <v>-2614</v>
      </c>
      <c r="AA406" s="87">
        <f t="shared" si="246"/>
        <v>70000</v>
      </c>
      <c r="AB406" s="87">
        <f t="shared" si="246"/>
        <v>0</v>
      </c>
      <c r="AC406" s="87">
        <f t="shared" si="246"/>
        <v>0</v>
      </c>
    </row>
    <row r="407" spans="1:29" ht="37.5">
      <c r="B407" s="66"/>
      <c r="C407" s="39" t="s">
        <v>111</v>
      </c>
      <c r="D407" s="58">
        <v>919</v>
      </c>
      <c r="E407" s="95" t="s">
        <v>23</v>
      </c>
      <c r="F407" s="95" t="s">
        <v>25</v>
      </c>
      <c r="G407" s="16">
        <v>5020000000</v>
      </c>
      <c r="H407" s="95"/>
      <c r="I407" s="87">
        <f t="shared" si="230"/>
        <v>11429586</v>
      </c>
      <c r="J407" s="87">
        <f t="shared" ref="J407:AC407" si="247">J408+J412</f>
        <v>8192900</v>
      </c>
      <c r="K407" s="87">
        <f t="shared" si="247"/>
        <v>3555700</v>
      </c>
      <c r="L407" s="87">
        <f t="shared" si="247"/>
        <v>0</v>
      </c>
      <c r="M407" s="87">
        <f t="shared" si="247"/>
        <v>0</v>
      </c>
      <c r="N407" s="87">
        <f t="shared" si="247"/>
        <v>0</v>
      </c>
      <c r="O407" s="87">
        <f t="shared" si="247"/>
        <v>0</v>
      </c>
      <c r="P407" s="87">
        <f t="shared" si="247"/>
        <v>0</v>
      </c>
      <c r="Q407" s="87">
        <f t="shared" si="247"/>
        <v>0</v>
      </c>
      <c r="R407" s="87">
        <f t="shared" si="247"/>
        <v>0</v>
      </c>
      <c r="S407" s="87">
        <f t="shared" si="247"/>
        <v>-480000</v>
      </c>
      <c r="T407" s="87">
        <f t="shared" si="247"/>
        <v>0</v>
      </c>
      <c r="U407" s="87">
        <f t="shared" si="247"/>
        <v>0</v>
      </c>
      <c r="V407" s="87">
        <f t="shared" si="247"/>
        <v>0</v>
      </c>
      <c r="W407" s="87">
        <f t="shared" si="247"/>
        <v>0</v>
      </c>
      <c r="X407" s="87">
        <f t="shared" si="247"/>
        <v>93600</v>
      </c>
      <c r="Y407" s="87">
        <f t="shared" si="247"/>
        <v>0</v>
      </c>
      <c r="Z407" s="87">
        <f t="shared" si="247"/>
        <v>-2614</v>
      </c>
      <c r="AA407" s="87">
        <f t="shared" si="247"/>
        <v>70000</v>
      </c>
      <c r="AB407" s="87">
        <f t="shared" si="247"/>
        <v>0</v>
      </c>
      <c r="AC407" s="87">
        <f t="shared" si="247"/>
        <v>0</v>
      </c>
    </row>
    <row r="408" spans="1:29" ht="37.5">
      <c r="B408" s="66"/>
      <c r="C408" s="39" t="s">
        <v>104</v>
      </c>
      <c r="D408" s="58">
        <v>919</v>
      </c>
      <c r="E408" s="95" t="s">
        <v>23</v>
      </c>
      <c r="F408" s="95" t="s">
        <v>25</v>
      </c>
      <c r="G408" s="16">
        <v>5020000190</v>
      </c>
      <c r="H408" s="95"/>
      <c r="I408" s="87">
        <f t="shared" si="230"/>
        <v>9969586</v>
      </c>
      <c r="J408" s="87">
        <f t="shared" ref="J408:AC408" si="248">J409+J410+J411</f>
        <v>6745700</v>
      </c>
      <c r="K408" s="87">
        <f t="shared" si="248"/>
        <v>3542900</v>
      </c>
      <c r="L408" s="87">
        <f t="shared" si="248"/>
        <v>0</v>
      </c>
      <c r="M408" s="87">
        <f t="shared" si="248"/>
        <v>0</v>
      </c>
      <c r="N408" s="87">
        <f t="shared" si="248"/>
        <v>0</v>
      </c>
      <c r="O408" s="87">
        <f t="shared" si="248"/>
        <v>0</v>
      </c>
      <c r="P408" s="87">
        <f t="shared" si="248"/>
        <v>0</v>
      </c>
      <c r="Q408" s="87">
        <f t="shared" si="248"/>
        <v>0</v>
      </c>
      <c r="R408" s="87">
        <f t="shared" si="248"/>
        <v>0</v>
      </c>
      <c r="S408" s="87">
        <f t="shared" si="248"/>
        <v>-480000</v>
      </c>
      <c r="T408" s="87">
        <f t="shared" si="248"/>
        <v>0</v>
      </c>
      <c r="U408" s="87">
        <f t="shared" si="248"/>
        <v>0</v>
      </c>
      <c r="V408" s="87">
        <f t="shared" si="248"/>
        <v>0</v>
      </c>
      <c r="W408" s="87">
        <f t="shared" si="248"/>
        <v>0</v>
      </c>
      <c r="X408" s="87">
        <f t="shared" si="248"/>
        <v>93600</v>
      </c>
      <c r="Y408" s="87">
        <f t="shared" si="248"/>
        <v>0</v>
      </c>
      <c r="Z408" s="87">
        <f t="shared" si="248"/>
        <v>-2614</v>
      </c>
      <c r="AA408" s="87">
        <f t="shared" si="248"/>
        <v>70000</v>
      </c>
      <c r="AB408" s="87">
        <f t="shared" si="248"/>
        <v>0</v>
      </c>
      <c r="AC408" s="87">
        <f t="shared" si="248"/>
        <v>0</v>
      </c>
    </row>
    <row r="409" spans="1:29" ht="93.75">
      <c r="B409" s="66"/>
      <c r="C409" s="39" t="s">
        <v>105</v>
      </c>
      <c r="D409" s="58">
        <v>919</v>
      </c>
      <c r="E409" s="95" t="s">
        <v>23</v>
      </c>
      <c r="F409" s="95" t="s">
        <v>25</v>
      </c>
      <c r="G409" s="16">
        <v>5020000190</v>
      </c>
      <c r="H409" s="95" t="s">
        <v>106</v>
      </c>
      <c r="I409" s="87">
        <f t="shared" si="230"/>
        <v>9969400</v>
      </c>
      <c r="J409" s="87">
        <v>6742400</v>
      </c>
      <c r="K409" s="87">
        <v>3543400</v>
      </c>
      <c r="L409" s="87">
        <v>0</v>
      </c>
      <c r="M409" s="87">
        <v>0</v>
      </c>
      <c r="N409" s="87">
        <v>0</v>
      </c>
      <c r="O409" s="87">
        <v>0</v>
      </c>
      <c r="P409" s="87">
        <v>0</v>
      </c>
      <c r="Q409" s="87">
        <v>0</v>
      </c>
      <c r="R409" s="87">
        <v>0</v>
      </c>
      <c r="S409" s="87">
        <v>-480000</v>
      </c>
      <c r="T409" s="87">
        <v>0</v>
      </c>
      <c r="U409" s="87">
        <v>0</v>
      </c>
      <c r="V409" s="87">
        <v>0</v>
      </c>
      <c r="W409" s="87">
        <v>0</v>
      </c>
      <c r="X409" s="87">
        <v>93600</v>
      </c>
      <c r="Y409" s="87">
        <v>0</v>
      </c>
      <c r="Z409" s="87">
        <v>0</v>
      </c>
      <c r="AA409" s="87">
        <v>70000</v>
      </c>
      <c r="AC409" s="87">
        <v>0</v>
      </c>
    </row>
    <row r="410" spans="1:29" ht="37.5" hidden="1">
      <c r="B410" s="66"/>
      <c r="C410" s="39" t="s">
        <v>108</v>
      </c>
      <c r="D410" s="58">
        <v>919</v>
      </c>
      <c r="E410" s="95" t="s">
        <v>23</v>
      </c>
      <c r="F410" s="95" t="s">
        <v>25</v>
      </c>
      <c r="G410" s="16">
        <v>5020000190</v>
      </c>
      <c r="H410" s="95" t="s">
        <v>109</v>
      </c>
      <c r="I410" s="87">
        <f t="shared" si="230"/>
        <v>0</v>
      </c>
      <c r="X410" s="87">
        <v>0</v>
      </c>
      <c r="Y410" s="87">
        <v>0</v>
      </c>
      <c r="Z410" s="87">
        <v>0</v>
      </c>
      <c r="AA410" s="87">
        <v>0</v>
      </c>
      <c r="AB410" s="87">
        <v>0</v>
      </c>
      <c r="AC410" s="87">
        <v>0</v>
      </c>
    </row>
    <row r="411" spans="1:29">
      <c r="B411" s="66"/>
      <c r="C411" s="39" t="s">
        <v>112</v>
      </c>
      <c r="D411" s="58">
        <v>919</v>
      </c>
      <c r="E411" s="95" t="s">
        <v>23</v>
      </c>
      <c r="F411" s="95" t="s">
        <v>25</v>
      </c>
      <c r="G411" s="16">
        <v>5020000190</v>
      </c>
      <c r="H411" s="95" t="s">
        <v>113</v>
      </c>
      <c r="I411" s="87">
        <f t="shared" si="230"/>
        <v>186</v>
      </c>
      <c r="J411" s="87">
        <v>3300</v>
      </c>
      <c r="K411" s="87">
        <v>-500</v>
      </c>
      <c r="L411" s="87">
        <v>0</v>
      </c>
      <c r="M411" s="87">
        <v>0</v>
      </c>
      <c r="N411" s="87">
        <v>0</v>
      </c>
      <c r="O411" s="87">
        <v>0</v>
      </c>
      <c r="P411" s="87">
        <v>0</v>
      </c>
      <c r="Q411" s="87">
        <v>0</v>
      </c>
      <c r="R411" s="87">
        <v>0</v>
      </c>
      <c r="S411" s="87">
        <v>0</v>
      </c>
      <c r="T411" s="87">
        <v>0</v>
      </c>
      <c r="U411" s="87">
        <v>0</v>
      </c>
      <c r="V411" s="87">
        <v>0</v>
      </c>
      <c r="W411" s="87">
        <v>0</v>
      </c>
      <c r="X411" s="87">
        <v>0</v>
      </c>
      <c r="Y411" s="87">
        <v>0</v>
      </c>
      <c r="Z411" s="87">
        <f>-2614</f>
        <v>-2614</v>
      </c>
      <c r="AC411" s="87">
        <v>0</v>
      </c>
    </row>
    <row r="412" spans="1:29" ht="56.25">
      <c r="B412" s="66"/>
      <c r="C412" s="74" t="s">
        <v>395</v>
      </c>
      <c r="D412" s="58">
        <v>919</v>
      </c>
      <c r="E412" s="95" t="s">
        <v>23</v>
      </c>
      <c r="F412" s="95" t="s">
        <v>25</v>
      </c>
      <c r="G412" s="16">
        <v>5020060910</v>
      </c>
      <c r="H412" s="95"/>
      <c r="I412" s="87">
        <f t="shared" si="230"/>
        <v>1460000</v>
      </c>
      <c r="J412" s="87">
        <f t="shared" ref="J412:AC412" si="249">J413+J414</f>
        <v>1447200</v>
      </c>
      <c r="K412" s="87">
        <f t="shared" si="249"/>
        <v>12800</v>
      </c>
      <c r="L412" s="87">
        <f t="shared" si="249"/>
        <v>0</v>
      </c>
      <c r="M412" s="87">
        <f t="shared" si="249"/>
        <v>0</v>
      </c>
      <c r="N412" s="87">
        <f t="shared" si="249"/>
        <v>0</v>
      </c>
      <c r="O412" s="87">
        <f t="shared" si="249"/>
        <v>0</v>
      </c>
      <c r="P412" s="87">
        <f t="shared" si="249"/>
        <v>0</v>
      </c>
      <c r="Q412" s="87">
        <f t="shared" si="249"/>
        <v>0</v>
      </c>
      <c r="R412" s="87">
        <f t="shared" si="249"/>
        <v>0</v>
      </c>
      <c r="S412" s="87">
        <f t="shared" si="249"/>
        <v>0</v>
      </c>
      <c r="T412" s="87">
        <f t="shared" si="249"/>
        <v>0</v>
      </c>
      <c r="U412" s="87">
        <f t="shared" si="249"/>
        <v>0</v>
      </c>
      <c r="V412" s="87">
        <f t="shared" si="249"/>
        <v>0</v>
      </c>
      <c r="W412" s="87">
        <f t="shared" si="249"/>
        <v>0</v>
      </c>
      <c r="X412" s="87">
        <f t="shared" si="249"/>
        <v>0</v>
      </c>
      <c r="Y412" s="87">
        <f t="shared" si="249"/>
        <v>0</v>
      </c>
      <c r="Z412" s="87">
        <f t="shared" si="249"/>
        <v>0</v>
      </c>
      <c r="AA412" s="87">
        <f t="shared" si="249"/>
        <v>0</v>
      </c>
      <c r="AB412" s="87">
        <f t="shared" si="249"/>
        <v>0</v>
      </c>
      <c r="AC412" s="87">
        <f t="shared" si="249"/>
        <v>0</v>
      </c>
    </row>
    <row r="413" spans="1:29" ht="93.75">
      <c r="B413" s="66"/>
      <c r="C413" s="39" t="s">
        <v>105</v>
      </c>
      <c r="D413" s="58">
        <v>919</v>
      </c>
      <c r="E413" s="95" t="s">
        <v>23</v>
      </c>
      <c r="F413" s="95" t="s">
        <v>25</v>
      </c>
      <c r="G413" s="16">
        <v>5020060910</v>
      </c>
      <c r="H413" s="95" t="s">
        <v>106</v>
      </c>
      <c r="I413" s="87">
        <f t="shared" si="230"/>
        <v>1367900</v>
      </c>
      <c r="J413" s="87">
        <v>1285200</v>
      </c>
      <c r="K413" s="87">
        <v>12800</v>
      </c>
      <c r="L413" s="87">
        <v>0</v>
      </c>
      <c r="M413" s="87">
        <v>0</v>
      </c>
      <c r="N413" s="87">
        <v>0</v>
      </c>
      <c r="O413" s="87">
        <v>0</v>
      </c>
      <c r="P413" s="87">
        <v>0</v>
      </c>
      <c r="Q413" s="87">
        <v>0</v>
      </c>
      <c r="R413" s="87">
        <v>0</v>
      </c>
      <c r="S413" s="87">
        <v>0</v>
      </c>
      <c r="T413" s="87">
        <v>0</v>
      </c>
      <c r="U413" s="87">
        <v>0</v>
      </c>
      <c r="V413" s="87">
        <v>0</v>
      </c>
      <c r="W413" s="87">
        <v>0</v>
      </c>
      <c r="Z413" s="87">
        <v>0</v>
      </c>
      <c r="AA413" s="87">
        <v>69900</v>
      </c>
      <c r="AC413" s="87"/>
    </row>
    <row r="414" spans="1:29" ht="37.5">
      <c r="B414" s="66"/>
      <c r="C414" s="39" t="s">
        <v>108</v>
      </c>
      <c r="D414" s="58">
        <v>919</v>
      </c>
      <c r="E414" s="95" t="s">
        <v>23</v>
      </c>
      <c r="F414" s="95" t="s">
        <v>25</v>
      </c>
      <c r="G414" s="16">
        <v>5020060910</v>
      </c>
      <c r="H414" s="95" t="s">
        <v>109</v>
      </c>
      <c r="I414" s="87">
        <f t="shared" si="230"/>
        <v>92100</v>
      </c>
      <c r="J414" s="87">
        <v>162000</v>
      </c>
      <c r="K414" s="87">
        <v>0</v>
      </c>
      <c r="L414" s="87">
        <v>0</v>
      </c>
      <c r="M414" s="87">
        <v>0</v>
      </c>
      <c r="N414" s="87">
        <v>0</v>
      </c>
      <c r="O414" s="87">
        <v>0</v>
      </c>
      <c r="P414" s="87">
        <v>0</v>
      </c>
      <c r="Q414" s="87">
        <v>0</v>
      </c>
      <c r="R414" s="87">
        <v>0</v>
      </c>
      <c r="S414" s="87">
        <v>0</v>
      </c>
      <c r="T414" s="87">
        <v>0</v>
      </c>
      <c r="U414" s="87">
        <v>0</v>
      </c>
      <c r="V414" s="87">
        <v>0</v>
      </c>
      <c r="W414" s="87">
        <v>0</v>
      </c>
      <c r="AA414" s="87">
        <v>-69900</v>
      </c>
      <c r="AC414" s="87"/>
    </row>
    <row r="415" spans="1:29" ht="56.25">
      <c r="B415" s="66"/>
      <c r="C415" s="39" t="s">
        <v>178</v>
      </c>
      <c r="D415" s="58">
        <v>919</v>
      </c>
      <c r="E415" s="95" t="s">
        <v>23</v>
      </c>
      <c r="F415" s="95" t="s">
        <v>25</v>
      </c>
      <c r="G415" s="16">
        <v>5500000000</v>
      </c>
      <c r="H415" s="95"/>
      <c r="I415" s="87">
        <f t="shared" si="230"/>
        <v>11042600</v>
      </c>
      <c r="J415" s="87">
        <f t="shared" ref="J415:W415" si="250">J416+J420+J418</f>
        <v>5752100</v>
      </c>
      <c r="K415" s="87">
        <f t="shared" si="250"/>
        <v>-36800</v>
      </c>
      <c r="L415" s="87">
        <f t="shared" si="250"/>
        <v>327300</v>
      </c>
      <c r="M415" s="87">
        <f t="shared" si="250"/>
        <v>0</v>
      </c>
      <c r="N415" s="87">
        <f t="shared" si="250"/>
        <v>0</v>
      </c>
      <c r="O415" s="87">
        <f t="shared" si="250"/>
        <v>0</v>
      </c>
      <c r="P415" s="87">
        <f t="shared" si="250"/>
        <v>0</v>
      </c>
      <c r="Q415" s="87">
        <f t="shared" si="250"/>
        <v>0</v>
      </c>
      <c r="R415" s="87">
        <f t="shared" si="250"/>
        <v>0</v>
      </c>
      <c r="S415" s="87">
        <f t="shared" si="250"/>
        <v>0</v>
      </c>
      <c r="T415" s="87">
        <f t="shared" si="250"/>
        <v>0</v>
      </c>
      <c r="U415" s="87">
        <f t="shared" si="250"/>
        <v>0</v>
      </c>
      <c r="V415" s="87">
        <f t="shared" si="250"/>
        <v>0</v>
      </c>
      <c r="W415" s="87">
        <f t="shared" si="250"/>
        <v>0</v>
      </c>
      <c r="X415" s="87">
        <f>X416+X420</f>
        <v>0</v>
      </c>
      <c r="Y415" s="87">
        <f>Y416+Y420</f>
        <v>0</v>
      </c>
      <c r="Z415" s="87">
        <f>Z416+Z420+Z418</f>
        <v>5000000</v>
      </c>
      <c r="AA415" s="87">
        <f>AA416+AA420+AA418</f>
        <v>0</v>
      </c>
      <c r="AB415" s="87">
        <f>AB416+AB420+AB418</f>
        <v>0</v>
      </c>
      <c r="AC415" s="87">
        <f>AC416+AC420</f>
        <v>0</v>
      </c>
    </row>
    <row r="416" spans="1:29" ht="150" hidden="1">
      <c r="B416" s="66"/>
      <c r="C416" s="81" t="s">
        <v>179</v>
      </c>
      <c r="D416" s="58">
        <v>919</v>
      </c>
      <c r="E416" s="95" t="s">
        <v>23</v>
      </c>
      <c r="F416" s="95" t="s">
        <v>25</v>
      </c>
      <c r="G416" s="16">
        <v>5500060090</v>
      </c>
      <c r="H416" s="95"/>
      <c r="I416" s="87">
        <f t="shared" si="230"/>
        <v>0</v>
      </c>
      <c r="J416" s="87">
        <f t="shared" ref="J416:AC416" si="251">J417</f>
        <v>0</v>
      </c>
      <c r="K416" s="87">
        <f t="shared" si="251"/>
        <v>0</v>
      </c>
      <c r="L416" s="87">
        <f t="shared" si="251"/>
        <v>0</v>
      </c>
      <c r="M416" s="87">
        <f t="shared" si="251"/>
        <v>0</v>
      </c>
      <c r="N416" s="87">
        <f t="shared" si="251"/>
        <v>0</v>
      </c>
      <c r="O416" s="87">
        <f t="shared" si="251"/>
        <v>0</v>
      </c>
      <c r="P416" s="87">
        <f t="shared" si="251"/>
        <v>0</v>
      </c>
      <c r="Q416" s="87">
        <f t="shared" si="251"/>
        <v>0</v>
      </c>
      <c r="R416" s="87">
        <f t="shared" si="251"/>
        <v>0</v>
      </c>
      <c r="S416" s="87">
        <f t="shared" si="251"/>
        <v>0</v>
      </c>
      <c r="T416" s="87">
        <f t="shared" si="251"/>
        <v>0</v>
      </c>
      <c r="U416" s="87">
        <f t="shared" si="251"/>
        <v>0</v>
      </c>
      <c r="V416" s="87">
        <f t="shared" si="251"/>
        <v>0</v>
      </c>
      <c r="W416" s="87">
        <f t="shared" si="251"/>
        <v>0</v>
      </c>
      <c r="X416" s="87">
        <f t="shared" si="251"/>
        <v>0</v>
      </c>
      <c r="Y416" s="87">
        <f t="shared" si="251"/>
        <v>0</v>
      </c>
      <c r="Z416" s="87">
        <f t="shared" si="251"/>
        <v>0</v>
      </c>
      <c r="AA416" s="87">
        <f t="shared" si="251"/>
        <v>0</v>
      </c>
      <c r="AB416" s="87">
        <f t="shared" si="251"/>
        <v>0</v>
      </c>
      <c r="AC416" s="87">
        <f t="shared" si="251"/>
        <v>0</v>
      </c>
    </row>
    <row r="417" spans="1:29" hidden="1">
      <c r="B417" s="66"/>
      <c r="C417" s="39" t="s">
        <v>112</v>
      </c>
      <c r="D417" s="58">
        <v>919</v>
      </c>
      <c r="E417" s="95" t="s">
        <v>23</v>
      </c>
      <c r="F417" s="95" t="s">
        <v>25</v>
      </c>
      <c r="G417" s="16">
        <v>5500060090</v>
      </c>
      <c r="H417" s="95" t="s">
        <v>113</v>
      </c>
      <c r="I417" s="87">
        <f t="shared" si="230"/>
        <v>0</v>
      </c>
      <c r="AC417" s="87"/>
    </row>
    <row r="418" spans="1:29" ht="131.25">
      <c r="B418" s="66"/>
      <c r="C418" s="39" t="s">
        <v>180</v>
      </c>
      <c r="D418" s="58">
        <v>919</v>
      </c>
      <c r="E418" s="95" t="s">
        <v>23</v>
      </c>
      <c r="F418" s="95" t="s">
        <v>25</v>
      </c>
      <c r="G418" s="16">
        <v>5500060912</v>
      </c>
      <c r="H418" s="95"/>
      <c r="I418" s="87">
        <f t="shared" si="230"/>
        <v>10382800</v>
      </c>
      <c r="J418" s="87">
        <f t="shared" ref="J418:W418" si="252">J419</f>
        <v>5382800</v>
      </c>
      <c r="K418" s="87">
        <f t="shared" si="252"/>
        <v>0</v>
      </c>
      <c r="L418" s="87">
        <f t="shared" si="252"/>
        <v>0</v>
      </c>
      <c r="M418" s="87">
        <f t="shared" si="252"/>
        <v>0</v>
      </c>
      <c r="N418" s="87">
        <f t="shared" si="252"/>
        <v>0</v>
      </c>
      <c r="O418" s="87">
        <f t="shared" si="252"/>
        <v>0</v>
      </c>
      <c r="P418" s="87">
        <f t="shared" si="252"/>
        <v>0</v>
      </c>
      <c r="Q418" s="87">
        <f t="shared" si="252"/>
        <v>0</v>
      </c>
      <c r="R418" s="87">
        <f t="shared" si="252"/>
        <v>0</v>
      </c>
      <c r="S418" s="87">
        <f t="shared" si="252"/>
        <v>0</v>
      </c>
      <c r="T418" s="87">
        <f t="shared" si="252"/>
        <v>0</v>
      </c>
      <c r="U418" s="87">
        <f t="shared" si="252"/>
        <v>0</v>
      </c>
      <c r="V418" s="87">
        <f t="shared" si="252"/>
        <v>0</v>
      </c>
      <c r="W418" s="87">
        <f t="shared" si="252"/>
        <v>0</v>
      </c>
      <c r="Z418" s="87">
        <f>Z419</f>
        <v>5000000</v>
      </c>
      <c r="AA418" s="87">
        <f>AA419</f>
        <v>0</v>
      </c>
      <c r="AB418" s="87">
        <f>AB419</f>
        <v>0</v>
      </c>
      <c r="AC418" s="87"/>
    </row>
    <row r="419" spans="1:29">
      <c r="B419" s="66"/>
      <c r="C419" s="39" t="s">
        <v>112</v>
      </c>
      <c r="D419" s="58">
        <v>919</v>
      </c>
      <c r="E419" s="95" t="s">
        <v>23</v>
      </c>
      <c r="F419" s="95" t="s">
        <v>25</v>
      </c>
      <c r="G419" s="16">
        <v>5500060912</v>
      </c>
      <c r="H419" s="95" t="s">
        <v>113</v>
      </c>
      <c r="I419" s="87">
        <f t="shared" si="230"/>
        <v>10382800</v>
      </c>
      <c r="J419" s="87">
        <v>5382800</v>
      </c>
      <c r="Z419" s="87">
        <v>5000000</v>
      </c>
      <c r="AC419" s="87"/>
    </row>
    <row r="420" spans="1:29">
      <c r="B420" s="66"/>
      <c r="C420" s="39" t="s">
        <v>181</v>
      </c>
      <c r="D420" s="58">
        <v>919</v>
      </c>
      <c r="E420" s="95" t="s">
        <v>23</v>
      </c>
      <c r="F420" s="95" t="s">
        <v>25</v>
      </c>
      <c r="G420" s="16">
        <v>5530000000</v>
      </c>
      <c r="H420" s="95"/>
      <c r="I420" s="87">
        <f t="shared" si="230"/>
        <v>659800</v>
      </c>
      <c r="J420" s="87">
        <f t="shared" ref="J420:S421" si="253">J421</f>
        <v>369300</v>
      </c>
      <c r="K420" s="87">
        <f t="shared" si="253"/>
        <v>-36800</v>
      </c>
      <c r="L420" s="87">
        <f t="shared" si="253"/>
        <v>327300</v>
      </c>
      <c r="M420" s="87">
        <f t="shared" si="253"/>
        <v>0</v>
      </c>
      <c r="N420" s="87">
        <f t="shared" si="253"/>
        <v>0</v>
      </c>
      <c r="O420" s="87">
        <f t="shared" si="253"/>
        <v>0</v>
      </c>
      <c r="P420" s="87">
        <f t="shared" si="253"/>
        <v>0</v>
      </c>
      <c r="Q420" s="87">
        <f t="shared" si="253"/>
        <v>0</v>
      </c>
      <c r="R420" s="87">
        <f t="shared" si="253"/>
        <v>0</v>
      </c>
      <c r="S420" s="87">
        <f t="shared" si="253"/>
        <v>0</v>
      </c>
      <c r="T420" s="87">
        <f t="shared" ref="T420:AC421" si="254">T421</f>
        <v>0</v>
      </c>
      <c r="U420" s="87">
        <f t="shared" si="254"/>
        <v>0</v>
      </c>
      <c r="V420" s="87">
        <f t="shared" si="254"/>
        <v>0</v>
      </c>
      <c r="W420" s="87">
        <f t="shared" si="254"/>
        <v>0</v>
      </c>
      <c r="X420" s="87">
        <f t="shared" si="254"/>
        <v>0</v>
      </c>
      <c r="Y420" s="87">
        <f t="shared" si="254"/>
        <v>0</v>
      </c>
      <c r="Z420" s="87">
        <f t="shared" si="254"/>
        <v>0</v>
      </c>
      <c r="AA420" s="87">
        <f t="shared" si="254"/>
        <v>0</v>
      </c>
      <c r="AB420" s="87">
        <f t="shared" si="254"/>
        <v>0</v>
      </c>
      <c r="AC420" s="87">
        <f t="shared" si="254"/>
        <v>0</v>
      </c>
    </row>
    <row r="421" spans="1:29" ht="150">
      <c r="B421" s="66"/>
      <c r="C421" s="39" t="s">
        <v>182</v>
      </c>
      <c r="D421" s="58">
        <v>919</v>
      </c>
      <c r="E421" s="95" t="s">
        <v>23</v>
      </c>
      <c r="F421" s="95" t="s">
        <v>25</v>
      </c>
      <c r="G421" s="16">
        <v>5530061650</v>
      </c>
      <c r="H421" s="95"/>
      <c r="I421" s="87">
        <f t="shared" si="230"/>
        <v>659800</v>
      </c>
      <c r="J421" s="87">
        <f t="shared" si="253"/>
        <v>369300</v>
      </c>
      <c r="K421" s="87">
        <f t="shared" si="253"/>
        <v>-36800</v>
      </c>
      <c r="L421" s="87">
        <f t="shared" si="253"/>
        <v>327300</v>
      </c>
      <c r="M421" s="87">
        <f t="shared" si="253"/>
        <v>0</v>
      </c>
      <c r="N421" s="87">
        <f t="shared" si="253"/>
        <v>0</v>
      </c>
      <c r="O421" s="87">
        <f t="shared" si="253"/>
        <v>0</v>
      </c>
      <c r="P421" s="87">
        <f t="shared" si="253"/>
        <v>0</v>
      </c>
      <c r="Q421" s="87">
        <f t="shared" si="253"/>
        <v>0</v>
      </c>
      <c r="R421" s="87">
        <f t="shared" si="253"/>
        <v>0</v>
      </c>
      <c r="S421" s="87">
        <f t="shared" si="253"/>
        <v>0</v>
      </c>
      <c r="T421" s="87">
        <f t="shared" si="254"/>
        <v>0</v>
      </c>
      <c r="U421" s="87">
        <f t="shared" si="254"/>
        <v>0</v>
      </c>
      <c r="V421" s="87">
        <f t="shared" si="254"/>
        <v>0</v>
      </c>
      <c r="W421" s="87">
        <f t="shared" si="254"/>
        <v>0</v>
      </c>
      <c r="X421" s="87">
        <f t="shared" si="254"/>
        <v>0</v>
      </c>
      <c r="Y421" s="87">
        <f t="shared" si="254"/>
        <v>0</v>
      </c>
      <c r="Z421" s="87">
        <f t="shared" si="254"/>
        <v>0</v>
      </c>
      <c r="AA421" s="87">
        <f t="shared" si="254"/>
        <v>0</v>
      </c>
      <c r="AB421" s="87">
        <f t="shared" si="254"/>
        <v>0</v>
      </c>
      <c r="AC421" s="87">
        <f t="shared" si="254"/>
        <v>0</v>
      </c>
    </row>
    <row r="422" spans="1:29" ht="37.5">
      <c r="B422" s="66"/>
      <c r="C422" s="39" t="s">
        <v>108</v>
      </c>
      <c r="D422" s="58">
        <v>919</v>
      </c>
      <c r="E422" s="95" t="s">
        <v>23</v>
      </c>
      <c r="F422" s="95" t="s">
        <v>25</v>
      </c>
      <c r="G422" s="16">
        <v>5530061650</v>
      </c>
      <c r="H422" s="95" t="s">
        <v>109</v>
      </c>
      <c r="I422" s="87">
        <f t="shared" si="230"/>
        <v>659800</v>
      </c>
      <c r="J422" s="87">
        <v>369300</v>
      </c>
      <c r="K422" s="87">
        <v>-36800</v>
      </c>
      <c r="L422" s="87">
        <v>327300</v>
      </c>
      <c r="M422" s="87">
        <v>0</v>
      </c>
      <c r="N422" s="87">
        <v>0</v>
      </c>
      <c r="O422" s="87">
        <v>0</v>
      </c>
      <c r="P422" s="87">
        <v>0</v>
      </c>
      <c r="Q422" s="87">
        <v>0</v>
      </c>
      <c r="R422" s="87">
        <v>0</v>
      </c>
      <c r="S422" s="87">
        <v>0</v>
      </c>
      <c r="T422" s="87">
        <v>0</v>
      </c>
      <c r="U422" s="87">
        <v>0</v>
      </c>
      <c r="V422" s="87">
        <v>0</v>
      </c>
      <c r="W422" s="87">
        <v>0</v>
      </c>
      <c r="X422" s="87">
        <v>0</v>
      </c>
      <c r="Y422" s="87">
        <v>0</v>
      </c>
      <c r="Z422" s="87">
        <v>0</v>
      </c>
      <c r="AA422" s="87">
        <v>0</v>
      </c>
      <c r="AB422" s="87">
        <v>0</v>
      </c>
      <c r="AC422" s="87">
        <v>0</v>
      </c>
    </row>
    <row r="423" spans="1:29" s="93" customFormat="1" ht="56.25">
      <c r="A423" s="91"/>
      <c r="B423" s="66" t="s">
        <v>64</v>
      </c>
      <c r="C423" s="65" t="s">
        <v>396</v>
      </c>
      <c r="D423" s="117">
        <v>921</v>
      </c>
      <c r="E423" s="115"/>
      <c r="F423" s="115"/>
      <c r="G423" s="16"/>
      <c r="H423" s="115"/>
      <c r="I423" s="98">
        <f t="shared" si="230"/>
        <v>17695240</v>
      </c>
      <c r="J423" s="98">
        <f t="shared" ref="J423:AC423" si="255">J424</f>
        <v>12019400</v>
      </c>
      <c r="K423" s="98">
        <f t="shared" si="255"/>
        <v>6189000</v>
      </c>
      <c r="L423" s="98">
        <f t="shared" si="255"/>
        <v>0</v>
      </c>
      <c r="M423" s="98">
        <f t="shared" si="255"/>
        <v>15000</v>
      </c>
      <c r="N423" s="98">
        <f t="shared" si="255"/>
        <v>-746960</v>
      </c>
      <c r="O423" s="98">
        <f t="shared" si="255"/>
        <v>0</v>
      </c>
      <c r="P423" s="98">
        <f t="shared" si="255"/>
        <v>5000</v>
      </c>
      <c r="Q423" s="98">
        <f t="shared" si="255"/>
        <v>0</v>
      </c>
      <c r="R423" s="98">
        <f t="shared" si="255"/>
        <v>0</v>
      </c>
      <c r="S423" s="98">
        <f t="shared" si="255"/>
        <v>538800</v>
      </c>
      <c r="T423" s="98">
        <f t="shared" si="255"/>
        <v>0</v>
      </c>
      <c r="U423" s="98">
        <f t="shared" si="255"/>
        <v>0</v>
      </c>
      <c r="V423" s="98">
        <f t="shared" si="255"/>
        <v>10000</v>
      </c>
      <c r="W423" s="98">
        <f t="shared" si="255"/>
        <v>0</v>
      </c>
      <c r="X423" s="98">
        <f t="shared" si="255"/>
        <v>145000</v>
      </c>
      <c r="Y423" s="98">
        <f t="shared" si="255"/>
        <v>0</v>
      </c>
      <c r="Z423" s="98">
        <f t="shared" si="255"/>
        <v>-480000</v>
      </c>
      <c r="AA423" s="98">
        <f t="shared" si="255"/>
        <v>0</v>
      </c>
      <c r="AB423" s="98">
        <f t="shared" si="255"/>
        <v>0</v>
      </c>
      <c r="AC423" s="98">
        <f t="shared" si="255"/>
        <v>0</v>
      </c>
    </row>
    <row r="424" spans="1:29">
      <c r="B424" s="66"/>
      <c r="C424" s="39" t="s">
        <v>33</v>
      </c>
      <c r="D424" s="58">
        <v>921</v>
      </c>
      <c r="E424" s="95" t="s">
        <v>16</v>
      </c>
      <c r="F424" s="95" t="s">
        <v>34</v>
      </c>
      <c r="G424" s="16"/>
      <c r="H424" s="95"/>
      <c r="I424" s="87">
        <f t="shared" si="230"/>
        <v>17695240</v>
      </c>
      <c r="J424" s="87">
        <f t="shared" ref="J424:AC424" si="256">J425+J434+J431</f>
        <v>12019400</v>
      </c>
      <c r="K424" s="87">
        <f t="shared" si="256"/>
        <v>6189000</v>
      </c>
      <c r="L424" s="87">
        <f t="shared" si="256"/>
        <v>0</v>
      </c>
      <c r="M424" s="87">
        <f t="shared" si="256"/>
        <v>15000</v>
      </c>
      <c r="N424" s="87">
        <f t="shared" si="256"/>
        <v>-746960</v>
      </c>
      <c r="O424" s="87">
        <f t="shared" si="256"/>
        <v>0</v>
      </c>
      <c r="P424" s="87">
        <f t="shared" si="256"/>
        <v>5000</v>
      </c>
      <c r="Q424" s="87">
        <f t="shared" si="256"/>
        <v>0</v>
      </c>
      <c r="R424" s="87">
        <f t="shared" si="256"/>
        <v>0</v>
      </c>
      <c r="S424" s="87">
        <f t="shared" si="256"/>
        <v>538800</v>
      </c>
      <c r="T424" s="87">
        <f t="shared" si="256"/>
        <v>0</v>
      </c>
      <c r="U424" s="87">
        <f t="shared" si="256"/>
        <v>0</v>
      </c>
      <c r="V424" s="87">
        <f t="shared" si="256"/>
        <v>10000</v>
      </c>
      <c r="W424" s="87">
        <f t="shared" si="256"/>
        <v>0</v>
      </c>
      <c r="X424" s="87">
        <f t="shared" si="256"/>
        <v>145000</v>
      </c>
      <c r="Y424" s="87">
        <f t="shared" si="256"/>
        <v>0</v>
      </c>
      <c r="Z424" s="87">
        <f t="shared" si="256"/>
        <v>-480000</v>
      </c>
      <c r="AA424" s="87">
        <f t="shared" si="256"/>
        <v>0</v>
      </c>
      <c r="AB424" s="87">
        <f t="shared" si="256"/>
        <v>0</v>
      </c>
      <c r="AC424" s="87">
        <f t="shared" si="256"/>
        <v>0</v>
      </c>
    </row>
    <row r="425" spans="1:29" ht="37.5">
      <c r="B425" s="66"/>
      <c r="C425" s="39" t="s">
        <v>102</v>
      </c>
      <c r="D425" s="58">
        <v>921</v>
      </c>
      <c r="E425" s="95" t="s">
        <v>16</v>
      </c>
      <c r="F425" s="95" t="s">
        <v>34</v>
      </c>
      <c r="G425" s="16">
        <v>5000000000</v>
      </c>
      <c r="H425" s="95"/>
      <c r="I425" s="87">
        <f t="shared" si="230"/>
        <v>14265640</v>
      </c>
      <c r="J425" s="87">
        <f t="shared" ref="J425:S426" si="257">J426</f>
        <v>9430200</v>
      </c>
      <c r="K425" s="87">
        <f t="shared" si="257"/>
        <v>4969500</v>
      </c>
      <c r="L425" s="87">
        <f t="shared" si="257"/>
        <v>0</v>
      </c>
      <c r="M425" s="87">
        <f t="shared" si="257"/>
        <v>0</v>
      </c>
      <c r="N425" s="87">
        <f t="shared" si="257"/>
        <v>-754000</v>
      </c>
      <c r="O425" s="87">
        <f t="shared" si="257"/>
        <v>0</v>
      </c>
      <c r="P425" s="87">
        <f t="shared" si="257"/>
        <v>0</v>
      </c>
      <c r="Q425" s="87">
        <f t="shared" si="257"/>
        <v>0</v>
      </c>
      <c r="R425" s="87">
        <f t="shared" si="257"/>
        <v>0</v>
      </c>
      <c r="S425" s="87">
        <f t="shared" si="257"/>
        <v>480000</v>
      </c>
      <c r="T425" s="87">
        <f t="shared" ref="T425:AC426" si="258">T426</f>
        <v>0</v>
      </c>
      <c r="U425" s="87">
        <f t="shared" si="258"/>
        <v>0</v>
      </c>
      <c r="V425" s="87">
        <f t="shared" si="258"/>
        <v>0</v>
      </c>
      <c r="W425" s="87">
        <f t="shared" si="258"/>
        <v>0</v>
      </c>
      <c r="X425" s="87">
        <f t="shared" si="258"/>
        <v>145000</v>
      </c>
      <c r="Y425" s="87">
        <f t="shared" si="258"/>
        <v>0</v>
      </c>
      <c r="Z425" s="87">
        <f t="shared" si="258"/>
        <v>-5060</v>
      </c>
      <c r="AA425" s="87">
        <f t="shared" si="258"/>
        <v>0</v>
      </c>
      <c r="AB425" s="87">
        <f t="shared" si="258"/>
        <v>0</v>
      </c>
      <c r="AC425" s="87">
        <f t="shared" si="258"/>
        <v>0</v>
      </c>
    </row>
    <row r="426" spans="1:29" ht="37.5">
      <c r="B426" s="66"/>
      <c r="C426" s="39" t="s">
        <v>111</v>
      </c>
      <c r="D426" s="58">
        <v>921</v>
      </c>
      <c r="E426" s="95" t="s">
        <v>16</v>
      </c>
      <c r="F426" s="95" t="s">
        <v>34</v>
      </c>
      <c r="G426" s="16">
        <v>5020000000</v>
      </c>
      <c r="H426" s="95"/>
      <c r="I426" s="87">
        <f t="shared" si="230"/>
        <v>14265640</v>
      </c>
      <c r="J426" s="87">
        <f t="shared" si="257"/>
        <v>9430200</v>
      </c>
      <c r="K426" s="87">
        <f t="shared" si="257"/>
        <v>4969500</v>
      </c>
      <c r="L426" s="87">
        <f t="shared" si="257"/>
        <v>0</v>
      </c>
      <c r="M426" s="87">
        <f t="shared" si="257"/>
        <v>0</v>
      </c>
      <c r="N426" s="87">
        <f t="shared" si="257"/>
        <v>-754000</v>
      </c>
      <c r="O426" s="87">
        <f t="shared" si="257"/>
        <v>0</v>
      </c>
      <c r="P426" s="87">
        <f t="shared" si="257"/>
        <v>0</v>
      </c>
      <c r="Q426" s="87">
        <f t="shared" si="257"/>
        <v>0</v>
      </c>
      <c r="R426" s="87">
        <f t="shared" si="257"/>
        <v>0</v>
      </c>
      <c r="S426" s="87">
        <f t="shared" si="257"/>
        <v>480000</v>
      </c>
      <c r="T426" s="87">
        <f t="shared" si="258"/>
        <v>0</v>
      </c>
      <c r="U426" s="87">
        <f t="shared" si="258"/>
        <v>0</v>
      </c>
      <c r="V426" s="87">
        <f t="shared" si="258"/>
        <v>0</v>
      </c>
      <c r="W426" s="87">
        <f t="shared" si="258"/>
        <v>0</v>
      </c>
      <c r="X426" s="87">
        <f t="shared" si="258"/>
        <v>145000</v>
      </c>
      <c r="Y426" s="87">
        <f t="shared" si="258"/>
        <v>0</v>
      </c>
      <c r="Z426" s="87">
        <f t="shared" si="258"/>
        <v>-5060</v>
      </c>
      <c r="AA426" s="87">
        <f t="shared" si="258"/>
        <v>0</v>
      </c>
      <c r="AB426" s="87">
        <f t="shared" si="258"/>
        <v>0</v>
      </c>
      <c r="AC426" s="87">
        <f t="shared" si="258"/>
        <v>0</v>
      </c>
    </row>
    <row r="427" spans="1:29" ht="37.5">
      <c r="B427" s="66"/>
      <c r="C427" s="39" t="s">
        <v>104</v>
      </c>
      <c r="D427" s="58">
        <v>921</v>
      </c>
      <c r="E427" s="95" t="s">
        <v>16</v>
      </c>
      <c r="F427" s="95" t="s">
        <v>34</v>
      </c>
      <c r="G427" s="16">
        <v>5020000190</v>
      </c>
      <c r="H427" s="95"/>
      <c r="I427" s="87">
        <f t="shared" si="230"/>
        <v>14265640</v>
      </c>
      <c r="J427" s="87">
        <f t="shared" ref="J427:AC427" si="259">J428+J429+J430</f>
        <v>9430200</v>
      </c>
      <c r="K427" s="87">
        <f t="shared" si="259"/>
        <v>4969500</v>
      </c>
      <c r="L427" s="87">
        <f t="shared" si="259"/>
        <v>0</v>
      </c>
      <c r="M427" s="87">
        <f t="shared" si="259"/>
        <v>0</v>
      </c>
      <c r="N427" s="87">
        <f t="shared" si="259"/>
        <v>-754000</v>
      </c>
      <c r="O427" s="87">
        <f t="shared" si="259"/>
        <v>0</v>
      </c>
      <c r="P427" s="87">
        <f t="shared" si="259"/>
        <v>0</v>
      </c>
      <c r="Q427" s="87">
        <f t="shared" si="259"/>
        <v>0</v>
      </c>
      <c r="R427" s="87">
        <f t="shared" si="259"/>
        <v>0</v>
      </c>
      <c r="S427" s="87">
        <f t="shared" si="259"/>
        <v>480000</v>
      </c>
      <c r="T427" s="87">
        <f t="shared" si="259"/>
        <v>0</v>
      </c>
      <c r="U427" s="87">
        <f t="shared" si="259"/>
        <v>0</v>
      </c>
      <c r="V427" s="87">
        <f t="shared" si="259"/>
        <v>0</v>
      </c>
      <c r="W427" s="87">
        <f t="shared" si="259"/>
        <v>0</v>
      </c>
      <c r="X427" s="87">
        <f t="shared" si="259"/>
        <v>145000</v>
      </c>
      <c r="Y427" s="87">
        <f t="shared" si="259"/>
        <v>0</v>
      </c>
      <c r="Z427" s="87">
        <f t="shared" si="259"/>
        <v>-5060</v>
      </c>
      <c r="AA427" s="87">
        <f t="shared" si="259"/>
        <v>0</v>
      </c>
      <c r="AB427" s="87">
        <f t="shared" si="259"/>
        <v>0</v>
      </c>
      <c r="AC427" s="87">
        <f t="shared" si="259"/>
        <v>0</v>
      </c>
    </row>
    <row r="428" spans="1:29" ht="93.75">
      <c r="B428" s="66"/>
      <c r="C428" s="39" t="s">
        <v>105</v>
      </c>
      <c r="D428" s="58">
        <v>921</v>
      </c>
      <c r="E428" s="95" t="s">
        <v>16</v>
      </c>
      <c r="F428" s="95" t="s">
        <v>34</v>
      </c>
      <c r="G428" s="16">
        <v>5020000190</v>
      </c>
      <c r="H428" s="95" t="s">
        <v>106</v>
      </c>
      <c r="I428" s="87">
        <f t="shared" si="230"/>
        <v>14261300</v>
      </c>
      <c r="J428" s="87">
        <v>9422700</v>
      </c>
      <c r="K428" s="87">
        <v>4967600</v>
      </c>
      <c r="L428" s="87">
        <v>0</v>
      </c>
      <c r="M428" s="87">
        <v>0</v>
      </c>
      <c r="N428" s="87">
        <v>-754000</v>
      </c>
      <c r="O428" s="87">
        <v>0</v>
      </c>
      <c r="P428" s="87">
        <v>0</v>
      </c>
      <c r="Q428" s="87">
        <v>0</v>
      </c>
      <c r="R428" s="87">
        <v>0</v>
      </c>
      <c r="S428" s="87">
        <v>480000</v>
      </c>
      <c r="T428" s="87">
        <v>0</v>
      </c>
      <c r="U428" s="87">
        <v>0</v>
      </c>
      <c r="V428" s="87">
        <v>0</v>
      </c>
      <c r="W428" s="87">
        <v>0</v>
      </c>
      <c r="X428" s="87">
        <v>145000</v>
      </c>
      <c r="Y428" s="87">
        <v>0</v>
      </c>
      <c r="Z428" s="87">
        <v>0</v>
      </c>
      <c r="AA428" s="87">
        <v>0</v>
      </c>
      <c r="AB428" s="87">
        <v>0</v>
      </c>
      <c r="AC428" s="87">
        <v>0</v>
      </c>
    </row>
    <row r="429" spans="1:29" ht="37.5" hidden="1">
      <c r="B429" s="66"/>
      <c r="C429" s="39" t="s">
        <v>108</v>
      </c>
      <c r="D429" s="58">
        <v>921</v>
      </c>
      <c r="E429" s="95" t="s">
        <v>16</v>
      </c>
      <c r="F429" s="95" t="s">
        <v>34</v>
      </c>
      <c r="G429" s="16">
        <v>5020000190</v>
      </c>
      <c r="H429" s="95" t="s">
        <v>109</v>
      </c>
      <c r="I429" s="87">
        <f t="shared" si="230"/>
        <v>0</v>
      </c>
      <c r="X429" s="87">
        <v>0</v>
      </c>
      <c r="Y429" s="87">
        <v>0</v>
      </c>
      <c r="Z429" s="87">
        <v>0</v>
      </c>
      <c r="AA429" s="87">
        <v>0</v>
      </c>
      <c r="AB429" s="87">
        <v>0</v>
      </c>
      <c r="AC429" s="87">
        <v>0</v>
      </c>
    </row>
    <row r="430" spans="1:29">
      <c r="B430" s="66"/>
      <c r="C430" s="39" t="s">
        <v>112</v>
      </c>
      <c r="D430" s="58">
        <v>921</v>
      </c>
      <c r="E430" s="95" t="s">
        <v>16</v>
      </c>
      <c r="F430" s="95" t="s">
        <v>34</v>
      </c>
      <c r="G430" s="16">
        <v>5020000190</v>
      </c>
      <c r="H430" s="95" t="s">
        <v>113</v>
      </c>
      <c r="I430" s="87">
        <f t="shared" si="230"/>
        <v>4340</v>
      </c>
      <c r="J430" s="87">
        <v>7500</v>
      </c>
      <c r="K430" s="87">
        <v>1900</v>
      </c>
      <c r="L430" s="87">
        <v>0</v>
      </c>
      <c r="M430" s="87">
        <v>0</v>
      </c>
      <c r="N430" s="87">
        <v>0</v>
      </c>
      <c r="O430" s="87">
        <v>0</v>
      </c>
      <c r="P430" s="87">
        <v>0</v>
      </c>
      <c r="Q430" s="87">
        <v>0</v>
      </c>
      <c r="R430" s="87">
        <v>0</v>
      </c>
      <c r="S430" s="87">
        <v>0</v>
      </c>
      <c r="T430" s="87">
        <v>0</v>
      </c>
      <c r="U430" s="87">
        <v>0</v>
      </c>
      <c r="V430" s="87">
        <v>0</v>
      </c>
      <c r="W430" s="87">
        <v>0</v>
      </c>
      <c r="X430" s="87">
        <v>0</v>
      </c>
      <c r="Y430" s="87">
        <v>0</v>
      </c>
      <c r="Z430" s="87">
        <f>-5060</f>
        <v>-5060</v>
      </c>
      <c r="AC430" s="87">
        <v>0</v>
      </c>
    </row>
    <row r="431" spans="1:29" ht="37.5">
      <c r="B431" s="66"/>
      <c r="C431" s="39" t="s">
        <v>183</v>
      </c>
      <c r="D431" s="58">
        <v>921</v>
      </c>
      <c r="E431" s="95" t="s">
        <v>16</v>
      </c>
      <c r="F431" s="95" t="s">
        <v>34</v>
      </c>
      <c r="G431" s="16">
        <v>5600000000</v>
      </c>
      <c r="H431" s="95"/>
      <c r="I431" s="87">
        <f t="shared" si="230"/>
        <v>2093760</v>
      </c>
      <c r="J431" s="87">
        <f t="shared" ref="J431:W432" si="260">J432</f>
        <v>1113800</v>
      </c>
      <c r="K431" s="87">
        <f t="shared" si="260"/>
        <v>1694900</v>
      </c>
      <c r="L431" s="87">
        <f t="shared" si="260"/>
        <v>0</v>
      </c>
      <c r="M431" s="87">
        <f t="shared" si="260"/>
        <v>-500000</v>
      </c>
      <c r="N431" s="87">
        <f t="shared" si="260"/>
        <v>0</v>
      </c>
      <c r="O431" s="87">
        <f t="shared" si="260"/>
        <v>0</v>
      </c>
      <c r="P431" s="87">
        <f t="shared" si="260"/>
        <v>0</v>
      </c>
      <c r="Q431" s="87">
        <f t="shared" si="260"/>
        <v>0</v>
      </c>
      <c r="R431" s="87">
        <f t="shared" si="260"/>
        <v>0</v>
      </c>
      <c r="S431" s="87">
        <f t="shared" si="260"/>
        <v>0</v>
      </c>
      <c r="T431" s="87">
        <f t="shared" si="260"/>
        <v>0</v>
      </c>
      <c r="U431" s="87">
        <f t="shared" si="260"/>
        <v>0</v>
      </c>
      <c r="V431" s="87">
        <f t="shared" si="260"/>
        <v>0</v>
      </c>
      <c r="W431" s="87">
        <f t="shared" si="260"/>
        <v>0</v>
      </c>
      <c r="Z431" s="87">
        <f t="shared" ref="Z431:AB432" si="261">Z432</f>
        <v>-214940</v>
      </c>
      <c r="AA431" s="87">
        <f t="shared" si="261"/>
        <v>0</v>
      </c>
      <c r="AB431" s="87">
        <f t="shared" si="261"/>
        <v>0</v>
      </c>
      <c r="AC431" s="87"/>
    </row>
    <row r="432" spans="1:29" ht="37.5">
      <c r="B432" s="66"/>
      <c r="C432" s="39" t="s">
        <v>183</v>
      </c>
      <c r="D432" s="58">
        <v>921</v>
      </c>
      <c r="E432" s="95" t="s">
        <v>16</v>
      </c>
      <c r="F432" s="95" t="s">
        <v>34</v>
      </c>
      <c r="G432" s="16">
        <v>5600010030</v>
      </c>
      <c r="H432" s="95"/>
      <c r="I432" s="87">
        <f t="shared" si="230"/>
        <v>2093760</v>
      </c>
      <c r="J432" s="87">
        <f t="shared" si="260"/>
        <v>1113800</v>
      </c>
      <c r="K432" s="87">
        <f t="shared" si="260"/>
        <v>1694900</v>
      </c>
      <c r="L432" s="87">
        <f t="shared" si="260"/>
        <v>0</v>
      </c>
      <c r="M432" s="87">
        <f t="shared" si="260"/>
        <v>-500000</v>
      </c>
      <c r="N432" s="87">
        <f t="shared" si="260"/>
        <v>0</v>
      </c>
      <c r="O432" s="87">
        <f t="shared" si="260"/>
        <v>0</v>
      </c>
      <c r="P432" s="87">
        <f t="shared" si="260"/>
        <v>0</v>
      </c>
      <c r="Q432" s="87">
        <f t="shared" si="260"/>
        <v>0</v>
      </c>
      <c r="R432" s="87">
        <f t="shared" si="260"/>
        <v>0</v>
      </c>
      <c r="S432" s="87">
        <f t="shared" si="260"/>
        <v>0</v>
      </c>
      <c r="T432" s="87">
        <f t="shared" si="260"/>
        <v>0</v>
      </c>
      <c r="U432" s="87">
        <f t="shared" si="260"/>
        <v>0</v>
      </c>
      <c r="V432" s="87">
        <f t="shared" si="260"/>
        <v>0</v>
      </c>
      <c r="W432" s="87">
        <f t="shared" si="260"/>
        <v>0</v>
      </c>
      <c r="Z432" s="87">
        <f t="shared" si="261"/>
        <v>-214940</v>
      </c>
      <c r="AA432" s="87">
        <f t="shared" si="261"/>
        <v>0</v>
      </c>
      <c r="AB432" s="87">
        <f t="shared" si="261"/>
        <v>0</v>
      </c>
      <c r="AC432" s="87"/>
    </row>
    <row r="433" spans="1:29" ht="37.5">
      <c r="B433" s="66"/>
      <c r="C433" s="39" t="s">
        <v>108</v>
      </c>
      <c r="D433" s="58">
        <v>921</v>
      </c>
      <c r="E433" s="95" t="s">
        <v>16</v>
      </c>
      <c r="F433" s="95" t="s">
        <v>34</v>
      </c>
      <c r="G433" s="16">
        <v>5600010030</v>
      </c>
      <c r="H433" s="95" t="s">
        <v>109</v>
      </c>
      <c r="I433" s="87">
        <f t="shared" si="230"/>
        <v>2093760</v>
      </c>
      <c r="J433" s="87">
        <v>1113800</v>
      </c>
      <c r="K433" s="87">
        <v>1694900</v>
      </c>
      <c r="L433" s="87">
        <v>0</v>
      </c>
      <c r="M433" s="87">
        <v>-500000</v>
      </c>
      <c r="N433" s="87">
        <v>0</v>
      </c>
      <c r="O433" s="87">
        <v>0</v>
      </c>
      <c r="Z433" s="87">
        <v>-214940</v>
      </c>
      <c r="AC433" s="87"/>
    </row>
    <row r="434" spans="1:29" ht="37.5">
      <c r="B434" s="66"/>
      <c r="C434" s="39" t="s">
        <v>336</v>
      </c>
      <c r="D434" s="58">
        <v>921</v>
      </c>
      <c r="E434" s="95" t="s">
        <v>16</v>
      </c>
      <c r="F434" s="95" t="s">
        <v>34</v>
      </c>
      <c r="G434" s="16">
        <v>9900000000</v>
      </c>
      <c r="H434" s="95"/>
      <c r="I434" s="87">
        <f t="shared" si="230"/>
        <v>1335840</v>
      </c>
      <c r="J434" s="87">
        <f t="shared" ref="J434:S435" si="262">J435</f>
        <v>1475400</v>
      </c>
      <c r="K434" s="87">
        <f t="shared" si="262"/>
        <v>-475400</v>
      </c>
      <c r="L434" s="87">
        <f t="shared" si="262"/>
        <v>0</v>
      </c>
      <c r="M434" s="87">
        <f t="shared" si="262"/>
        <v>515000</v>
      </c>
      <c r="N434" s="87">
        <f t="shared" si="262"/>
        <v>7040</v>
      </c>
      <c r="O434" s="87">
        <f t="shared" si="262"/>
        <v>0</v>
      </c>
      <c r="P434" s="87">
        <f t="shared" si="262"/>
        <v>5000</v>
      </c>
      <c r="Q434" s="87">
        <f t="shared" si="262"/>
        <v>0</v>
      </c>
      <c r="R434" s="87">
        <f t="shared" si="262"/>
        <v>0</v>
      </c>
      <c r="S434" s="87">
        <f t="shared" si="262"/>
        <v>58800</v>
      </c>
      <c r="T434" s="87">
        <f t="shared" ref="T434:AC435" si="263">T435</f>
        <v>0</v>
      </c>
      <c r="U434" s="87">
        <f t="shared" si="263"/>
        <v>0</v>
      </c>
      <c r="V434" s="87">
        <f t="shared" si="263"/>
        <v>10000</v>
      </c>
      <c r="W434" s="87">
        <f t="shared" si="263"/>
        <v>0</v>
      </c>
      <c r="X434" s="87">
        <f t="shared" si="263"/>
        <v>0</v>
      </c>
      <c r="Y434" s="87">
        <f t="shared" si="263"/>
        <v>0</v>
      </c>
      <c r="Z434" s="87">
        <f t="shared" si="263"/>
        <v>-260000</v>
      </c>
      <c r="AA434" s="87">
        <f t="shared" si="263"/>
        <v>0</v>
      </c>
      <c r="AB434" s="87">
        <f t="shared" si="263"/>
        <v>0</v>
      </c>
      <c r="AC434" s="87">
        <f t="shared" si="263"/>
        <v>0</v>
      </c>
    </row>
    <row r="435" spans="1:29" ht="56.25">
      <c r="B435" s="66"/>
      <c r="C435" s="39" t="s">
        <v>337</v>
      </c>
      <c r="D435" s="58">
        <v>921</v>
      </c>
      <c r="E435" s="95" t="s">
        <v>16</v>
      </c>
      <c r="F435" s="95" t="s">
        <v>34</v>
      </c>
      <c r="G435" s="16">
        <v>9900010110</v>
      </c>
      <c r="H435" s="95"/>
      <c r="I435" s="87">
        <f t="shared" si="230"/>
        <v>1335840</v>
      </c>
      <c r="J435" s="87">
        <f t="shared" si="262"/>
        <v>1475400</v>
      </c>
      <c r="K435" s="87">
        <f t="shared" si="262"/>
        <v>-475400</v>
      </c>
      <c r="L435" s="87">
        <f t="shared" si="262"/>
        <v>0</v>
      </c>
      <c r="M435" s="87">
        <f t="shared" si="262"/>
        <v>515000</v>
      </c>
      <c r="N435" s="87">
        <f t="shared" si="262"/>
        <v>7040</v>
      </c>
      <c r="O435" s="87">
        <f t="shared" si="262"/>
        <v>0</v>
      </c>
      <c r="P435" s="87">
        <f t="shared" si="262"/>
        <v>5000</v>
      </c>
      <c r="Q435" s="87">
        <f t="shared" si="262"/>
        <v>0</v>
      </c>
      <c r="R435" s="87">
        <f t="shared" si="262"/>
        <v>0</v>
      </c>
      <c r="S435" s="87">
        <f t="shared" si="262"/>
        <v>58800</v>
      </c>
      <c r="T435" s="87">
        <f t="shared" si="263"/>
        <v>0</v>
      </c>
      <c r="U435" s="87">
        <f t="shared" si="263"/>
        <v>0</v>
      </c>
      <c r="V435" s="87">
        <f t="shared" si="263"/>
        <v>10000</v>
      </c>
      <c r="W435" s="87">
        <f t="shared" si="263"/>
        <v>0</v>
      </c>
      <c r="X435" s="87">
        <f t="shared" si="263"/>
        <v>0</v>
      </c>
      <c r="Y435" s="87">
        <f t="shared" si="263"/>
        <v>0</v>
      </c>
      <c r="Z435" s="87">
        <f t="shared" si="263"/>
        <v>-260000</v>
      </c>
      <c r="AA435" s="87">
        <f t="shared" si="263"/>
        <v>0</v>
      </c>
      <c r="AB435" s="87">
        <f t="shared" si="263"/>
        <v>0</v>
      </c>
      <c r="AC435" s="87">
        <f t="shared" si="263"/>
        <v>0</v>
      </c>
    </row>
    <row r="436" spans="1:29" ht="37.5">
      <c r="B436" s="66"/>
      <c r="C436" s="39" t="s">
        <v>108</v>
      </c>
      <c r="D436" s="58">
        <v>921</v>
      </c>
      <c r="E436" s="95" t="s">
        <v>16</v>
      </c>
      <c r="F436" s="95" t="s">
        <v>34</v>
      </c>
      <c r="G436" s="16">
        <v>9900010110</v>
      </c>
      <c r="H436" s="95" t="s">
        <v>109</v>
      </c>
      <c r="I436" s="87">
        <f t="shared" si="230"/>
        <v>1335840</v>
      </c>
      <c r="J436" s="87">
        <v>1475400</v>
      </c>
      <c r="K436" s="87">
        <v>-475400</v>
      </c>
      <c r="L436" s="87">
        <v>0</v>
      </c>
      <c r="M436" s="87">
        <v>515000</v>
      </c>
      <c r="N436" s="87">
        <v>7040</v>
      </c>
      <c r="O436" s="87">
        <v>0</v>
      </c>
      <c r="P436" s="87">
        <v>5000</v>
      </c>
      <c r="Q436" s="87">
        <v>0</v>
      </c>
      <c r="R436" s="87">
        <v>0</v>
      </c>
      <c r="S436" s="87">
        <f>58800</f>
        <v>58800</v>
      </c>
      <c r="T436" s="87">
        <v>0</v>
      </c>
      <c r="U436" s="87">
        <v>0</v>
      </c>
      <c r="V436" s="87">
        <v>10000</v>
      </c>
      <c r="W436" s="87">
        <v>0</v>
      </c>
      <c r="X436" s="87">
        <v>0</v>
      </c>
      <c r="Y436" s="87">
        <v>0</v>
      </c>
      <c r="Z436" s="87">
        <v>-260000</v>
      </c>
      <c r="AC436" s="87">
        <v>0</v>
      </c>
    </row>
    <row r="437" spans="1:29" s="93" customFormat="1" ht="37.5">
      <c r="A437" s="91"/>
      <c r="B437" s="66" t="s">
        <v>70</v>
      </c>
      <c r="C437" s="65" t="s">
        <v>397</v>
      </c>
      <c r="D437" s="117">
        <v>925</v>
      </c>
      <c r="E437" s="115"/>
      <c r="F437" s="115"/>
      <c r="G437" s="16"/>
      <c r="H437" s="115"/>
      <c r="I437" s="98">
        <f t="shared" si="230"/>
        <v>2129896835.4400001</v>
      </c>
      <c r="J437" s="98">
        <f t="shared" ref="J437:AB437" si="264">J444+J597+J438</f>
        <v>1595881620</v>
      </c>
      <c r="K437" s="98">
        <f t="shared" si="264"/>
        <v>123587680</v>
      </c>
      <c r="L437" s="98">
        <f t="shared" si="264"/>
        <v>124021300</v>
      </c>
      <c r="M437" s="98">
        <f t="shared" si="264"/>
        <v>34426104</v>
      </c>
      <c r="N437" s="98">
        <f t="shared" si="264"/>
        <v>1560600</v>
      </c>
      <c r="O437" s="98">
        <f t="shared" si="264"/>
        <v>0</v>
      </c>
      <c r="P437" s="98">
        <f t="shared" si="264"/>
        <v>16841500</v>
      </c>
      <c r="Q437" s="98">
        <f t="shared" si="264"/>
        <v>8441000</v>
      </c>
      <c r="R437" s="98">
        <f t="shared" si="264"/>
        <v>14475100</v>
      </c>
      <c r="S437" s="98">
        <f t="shared" si="264"/>
        <v>19680200</v>
      </c>
      <c r="T437" s="98">
        <f t="shared" si="264"/>
        <v>0</v>
      </c>
      <c r="U437" s="98">
        <f t="shared" si="264"/>
        <v>300000</v>
      </c>
      <c r="V437" s="98">
        <f t="shared" si="264"/>
        <v>44423255</v>
      </c>
      <c r="W437" s="98">
        <f t="shared" si="264"/>
        <v>38912400</v>
      </c>
      <c r="X437" s="98">
        <f t="shared" si="264"/>
        <v>10351293</v>
      </c>
      <c r="Y437" s="98">
        <f t="shared" si="264"/>
        <v>-1200000</v>
      </c>
      <c r="Z437" s="98">
        <f t="shared" si="264"/>
        <v>92309244</v>
      </c>
      <c r="AA437" s="98">
        <f t="shared" si="264"/>
        <v>5499400</v>
      </c>
      <c r="AB437" s="98">
        <f t="shared" si="264"/>
        <v>386139.43999999994</v>
      </c>
      <c r="AC437" s="98">
        <f>AC444+AC597</f>
        <v>0</v>
      </c>
    </row>
    <row r="438" spans="1:29" s="93" customFormat="1">
      <c r="A438" s="91"/>
      <c r="B438" s="66"/>
      <c r="C438" s="39" t="s">
        <v>15</v>
      </c>
      <c r="D438" s="58">
        <v>925</v>
      </c>
      <c r="E438" s="95" t="s">
        <v>16</v>
      </c>
      <c r="F438" s="95" t="s">
        <v>88</v>
      </c>
      <c r="G438" s="16"/>
      <c r="H438" s="95"/>
      <c r="I438" s="87">
        <f t="shared" si="230"/>
        <v>1112916.7</v>
      </c>
      <c r="J438" s="87">
        <f t="shared" ref="J438:S440" si="265">J439</f>
        <v>781100</v>
      </c>
      <c r="K438" s="87">
        <f t="shared" si="265"/>
        <v>-74100</v>
      </c>
      <c r="L438" s="87">
        <f t="shared" si="265"/>
        <v>0</v>
      </c>
      <c r="M438" s="87">
        <f t="shared" si="265"/>
        <v>0</v>
      </c>
      <c r="N438" s="87">
        <f t="shared" si="265"/>
        <v>0</v>
      </c>
      <c r="O438" s="87">
        <f t="shared" si="265"/>
        <v>0</v>
      </c>
      <c r="P438" s="87">
        <f t="shared" si="265"/>
        <v>0</v>
      </c>
      <c r="Q438" s="87">
        <f t="shared" si="265"/>
        <v>0</v>
      </c>
      <c r="R438" s="87">
        <f t="shared" si="265"/>
        <v>0</v>
      </c>
      <c r="S438" s="87">
        <f t="shared" si="265"/>
        <v>0</v>
      </c>
      <c r="T438" s="87">
        <f t="shared" ref="T438:AC440" si="266">T439</f>
        <v>0</v>
      </c>
      <c r="U438" s="87">
        <f t="shared" si="266"/>
        <v>0</v>
      </c>
      <c r="V438" s="87">
        <f t="shared" si="266"/>
        <v>0</v>
      </c>
      <c r="W438" s="87">
        <f t="shared" si="266"/>
        <v>0</v>
      </c>
      <c r="X438" s="87">
        <f t="shared" si="266"/>
        <v>405916.7</v>
      </c>
      <c r="Y438" s="87">
        <f t="shared" si="266"/>
        <v>0</v>
      </c>
      <c r="Z438" s="87">
        <f t="shared" si="266"/>
        <v>0</v>
      </c>
      <c r="AA438" s="87">
        <f t="shared" si="266"/>
        <v>0</v>
      </c>
      <c r="AB438" s="87">
        <f t="shared" si="266"/>
        <v>0</v>
      </c>
      <c r="AC438" s="98"/>
    </row>
    <row r="439" spans="1:29" s="93" customFormat="1">
      <c r="A439" s="91"/>
      <c r="B439" s="66"/>
      <c r="C439" s="39" t="s">
        <v>33</v>
      </c>
      <c r="D439" s="58">
        <v>925</v>
      </c>
      <c r="E439" s="95" t="s">
        <v>16</v>
      </c>
      <c r="F439" s="95" t="s">
        <v>34</v>
      </c>
      <c r="G439" s="16"/>
      <c r="H439" s="95"/>
      <c r="I439" s="87">
        <f t="shared" si="230"/>
        <v>1112916.7</v>
      </c>
      <c r="J439" s="87">
        <f t="shared" si="265"/>
        <v>781100</v>
      </c>
      <c r="K439" s="87">
        <f t="shared" si="265"/>
        <v>-74100</v>
      </c>
      <c r="L439" s="87">
        <f t="shared" si="265"/>
        <v>0</v>
      </c>
      <c r="M439" s="87">
        <f t="shared" si="265"/>
        <v>0</v>
      </c>
      <c r="N439" s="87">
        <f t="shared" si="265"/>
        <v>0</v>
      </c>
      <c r="O439" s="87">
        <f t="shared" si="265"/>
        <v>0</v>
      </c>
      <c r="P439" s="87">
        <f t="shared" si="265"/>
        <v>0</v>
      </c>
      <c r="Q439" s="87">
        <f t="shared" si="265"/>
        <v>0</v>
      </c>
      <c r="R439" s="87">
        <f t="shared" si="265"/>
        <v>0</v>
      </c>
      <c r="S439" s="87">
        <f t="shared" si="265"/>
        <v>0</v>
      </c>
      <c r="T439" s="87">
        <f t="shared" si="266"/>
        <v>0</v>
      </c>
      <c r="U439" s="87">
        <f t="shared" si="266"/>
        <v>0</v>
      </c>
      <c r="V439" s="87">
        <f t="shared" si="266"/>
        <v>0</v>
      </c>
      <c r="W439" s="87">
        <f t="shared" si="266"/>
        <v>0</v>
      </c>
      <c r="X439" s="87">
        <f t="shared" si="266"/>
        <v>405916.7</v>
      </c>
      <c r="Y439" s="87">
        <f t="shared" si="266"/>
        <v>0</v>
      </c>
      <c r="Z439" s="87">
        <f t="shared" si="266"/>
        <v>0</v>
      </c>
      <c r="AA439" s="87">
        <f t="shared" si="266"/>
        <v>0</v>
      </c>
      <c r="AB439" s="87">
        <f t="shared" si="266"/>
        <v>0</v>
      </c>
      <c r="AC439" s="98"/>
    </row>
    <row r="440" spans="1:29" s="93" customFormat="1" ht="37.5">
      <c r="A440" s="91"/>
      <c r="B440" s="66"/>
      <c r="C440" s="39" t="s">
        <v>183</v>
      </c>
      <c r="D440" s="58">
        <v>925</v>
      </c>
      <c r="E440" s="95" t="s">
        <v>16</v>
      </c>
      <c r="F440" s="95" t="s">
        <v>34</v>
      </c>
      <c r="G440" s="16">
        <v>5600000000</v>
      </c>
      <c r="H440" s="95"/>
      <c r="I440" s="87">
        <f t="shared" si="230"/>
        <v>1112916.7</v>
      </c>
      <c r="J440" s="87">
        <f t="shared" si="265"/>
        <v>781100</v>
      </c>
      <c r="K440" s="87">
        <f t="shared" si="265"/>
        <v>-74100</v>
      </c>
      <c r="L440" s="87">
        <f t="shared" si="265"/>
        <v>0</v>
      </c>
      <c r="M440" s="87">
        <f t="shared" si="265"/>
        <v>0</v>
      </c>
      <c r="N440" s="87">
        <f t="shared" si="265"/>
        <v>0</v>
      </c>
      <c r="O440" s="87">
        <f t="shared" si="265"/>
        <v>0</v>
      </c>
      <c r="P440" s="87">
        <f t="shared" si="265"/>
        <v>0</v>
      </c>
      <c r="Q440" s="87">
        <f t="shared" si="265"/>
        <v>0</v>
      </c>
      <c r="R440" s="87">
        <f t="shared" si="265"/>
        <v>0</v>
      </c>
      <c r="S440" s="87">
        <f t="shared" si="265"/>
        <v>0</v>
      </c>
      <c r="T440" s="87">
        <f t="shared" si="266"/>
        <v>0</v>
      </c>
      <c r="U440" s="87">
        <f t="shared" si="266"/>
        <v>0</v>
      </c>
      <c r="V440" s="87">
        <f t="shared" si="266"/>
        <v>0</v>
      </c>
      <c r="W440" s="87">
        <f t="shared" si="266"/>
        <v>0</v>
      </c>
      <c r="X440" s="87">
        <f t="shared" si="266"/>
        <v>405916.7</v>
      </c>
      <c r="Y440" s="87">
        <f t="shared" si="266"/>
        <v>0</v>
      </c>
      <c r="Z440" s="87">
        <f t="shared" si="266"/>
        <v>0</v>
      </c>
      <c r="AA440" s="87">
        <f t="shared" si="266"/>
        <v>0</v>
      </c>
      <c r="AB440" s="87">
        <f t="shared" si="266"/>
        <v>0</v>
      </c>
      <c r="AC440" s="98"/>
    </row>
    <row r="441" spans="1:29" s="93" customFormat="1" ht="37.5">
      <c r="A441" s="91"/>
      <c r="B441" s="66"/>
      <c r="C441" s="39" t="s">
        <v>183</v>
      </c>
      <c r="D441" s="58">
        <v>925</v>
      </c>
      <c r="E441" s="95" t="s">
        <v>16</v>
      </c>
      <c r="F441" s="95" t="s">
        <v>34</v>
      </c>
      <c r="G441" s="16">
        <v>5600010030</v>
      </c>
      <c r="H441" s="95"/>
      <c r="I441" s="87">
        <f t="shared" si="230"/>
        <v>1112916.7</v>
      </c>
      <c r="J441" s="87">
        <f t="shared" ref="J441:W441" si="267">J442</f>
        <v>781100</v>
      </c>
      <c r="K441" s="87">
        <f t="shared" si="267"/>
        <v>-74100</v>
      </c>
      <c r="L441" s="87">
        <f t="shared" si="267"/>
        <v>0</v>
      </c>
      <c r="M441" s="87">
        <f t="shared" si="267"/>
        <v>0</v>
      </c>
      <c r="N441" s="87">
        <f t="shared" si="267"/>
        <v>0</v>
      </c>
      <c r="O441" s="87">
        <f t="shared" si="267"/>
        <v>0</v>
      </c>
      <c r="P441" s="87">
        <f t="shared" si="267"/>
        <v>0</v>
      </c>
      <c r="Q441" s="87">
        <f t="shared" si="267"/>
        <v>0</v>
      </c>
      <c r="R441" s="87">
        <f t="shared" si="267"/>
        <v>0</v>
      </c>
      <c r="S441" s="87">
        <f t="shared" si="267"/>
        <v>0</v>
      </c>
      <c r="T441" s="87">
        <f t="shared" si="267"/>
        <v>0</v>
      </c>
      <c r="U441" s="87">
        <f t="shared" si="267"/>
        <v>0</v>
      </c>
      <c r="V441" s="87">
        <f t="shared" si="267"/>
        <v>0</v>
      </c>
      <c r="W441" s="87">
        <f t="shared" si="267"/>
        <v>0</v>
      </c>
      <c r="X441" s="87">
        <f>X442+X443</f>
        <v>405916.7</v>
      </c>
      <c r="Y441" s="87">
        <f>Y442+Y443</f>
        <v>0</v>
      </c>
      <c r="Z441" s="87">
        <f>Z442+Z443</f>
        <v>0</v>
      </c>
      <c r="AA441" s="87">
        <f>AA442+AA443</f>
        <v>0</v>
      </c>
      <c r="AB441" s="87">
        <f>AB442+AB443</f>
        <v>0</v>
      </c>
      <c r="AC441" s="98"/>
    </row>
    <row r="442" spans="1:29" s="93" customFormat="1" ht="37.5">
      <c r="A442" s="91"/>
      <c r="B442" s="66"/>
      <c r="C442" s="39" t="s">
        <v>108</v>
      </c>
      <c r="D442" s="58">
        <v>925</v>
      </c>
      <c r="E442" s="95" t="s">
        <v>16</v>
      </c>
      <c r="F442" s="95" t="s">
        <v>34</v>
      </c>
      <c r="G442" s="16">
        <v>5600010030</v>
      </c>
      <c r="H442" s="95" t="s">
        <v>109</v>
      </c>
      <c r="I442" s="87">
        <f t="shared" si="230"/>
        <v>1062712.7</v>
      </c>
      <c r="J442" s="87">
        <v>781100</v>
      </c>
      <c r="K442" s="87">
        <v>-74100</v>
      </c>
      <c r="L442" s="87">
        <v>0</v>
      </c>
      <c r="M442" s="87">
        <v>0</v>
      </c>
      <c r="N442" s="87">
        <v>0</v>
      </c>
      <c r="O442" s="87">
        <v>0</v>
      </c>
      <c r="P442" s="87">
        <v>0</v>
      </c>
      <c r="Q442" s="87">
        <v>0</v>
      </c>
      <c r="R442" s="87">
        <v>0</v>
      </c>
      <c r="S442" s="87">
        <v>0</v>
      </c>
      <c r="T442" s="87">
        <v>0</v>
      </c>
      <c r="U442" s="87">
        <v>0</v>
      </c>
      <c r="V442" s="87">
        <v>0</v>
      </c>
      <c r="W442" s="87">
        <v>0</v>
      </c>
      <c r="X442" s="87">
        <v>0</v>
      </c>
      <c r="Y442" s="87">
        <v>0</v>
      </c>
      <c r="Z442" s="87">
        <f>355712.7</f>
        <v>355712.7</v>
      </c>
      <c r="AA442" s="87"/>
      <c r="AB442" s="87"/>
      <c r="AC442" s="98"/>
    </row>
    <row r="443" spans="1:29" s="93" customFormat="1">
      <c r="A443" s="91"/>
      <c r="B443" s="66"/>
      <c r="C443" s="39" t="s">
        <v>112</v>
      </c>
      <c r="D443" s="58">
        <v>925</v>
      </c>
      <c r="E443" s="95" t="s">
        <v>16</v>
      </c>
      <c r="F443" s="95" t="s">
        <v>34</v>
      </c>
      <c r="G443" s="16">
        <v>5600010030</v>
      </c>
      <c r="H443" s="95" t="s">
        <v>113</v>
      </c>
      <c r="I443" s="87">
        <f t="shared" si="230"/>
        <v>50204</v>
      </c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>
        <v>405916.7</v>
      </c>
      <c r="Y443" s="87">
        <v>0</v>
      </c>
      <c r="Z443" s="87">
        <f>-355712.7</f>
        <v>-355712.7</v>
      </c>
      <c r="AA443" s="87"/>
      <c r="AB443" s="87"/>
      <c r="AC443" s="98"/>
    </row>
    <row r="444" spans="1:29">
      <c r="B444" s="66"/>
      <c r="C444" s="39" t="s">
        <v>58</v>
      </c>
      <c r="D444" s="58">
        <v>925</v>
      </c>
      <c r="E444" s="95" t="s">
        <v>29</v>
      </c>
      <c r="F444" s="95" t="s">
        <v>88</v>
      </c>
      <c r="G444" s="16"/>
      <c r="H444" s="116"/>
      <c r="I444" s="87">
        <f t="shared" si="230"/>
        <v>2116889018.74</v>
      </c>
      <c r="J444" s="87">
        <f t="shared" ref="J444:AC444" si="268">J445+J470+J527+J543+J555</f>
        <v>1584125620</v>
      </c>
      <c r="K444" s="87">
        <f t="shared" si="268"/>
        <v>124093480</v>
      </c>
      <c r="L444" s="87">
        <f t="shared" si="268"/>
        <v>124021300</v>
      </c>
      <c r="M444" s="87">
        <f t="shared" si="268"/>
        <v>34426104</v>
      </c>
      <c r="N444" s="87">
        <f t="shared" si="268"/>
        <v>1560600</v>
      </c>
      <c r="O444" s="87">
        <f t="shared" si="268"/>
        <v>0</v>
      </c>
      <c r="P444" s="87">
        <f t="shared" si="268"/>
        <v>16841500</v>
      </c>
      <c r="Q444" s="87">
        <f t="shared" si="268"/>
        <v>8441000</v>
      </c>
      <c r="R444" s="87">
        <f t="shared" si="268"/>
        <v>14475100</v>
      </c>
      <c r="S444" s="87">
        <f t="shared" si="268"/>
        <v>19680200</v>
      </c>
      <c r="T444" s="87">
        <f t="shared" si="268"/>
        <v>0</v>
      </c>
      <c r="U444" s="87">
        <f t="shared" si="268"/>
        <v>300000</v>
      </c>
      <c r="V444" s="87">
        <f t="shared" si="268"/>
        <v>43253655</v>
      </c>
      <c r="W444" s="87">
        <f t="shared" si="268"/>
        <v>38912400</v>
      </c>
      <c r="X444" s="87">
        <f t="shared" si="268"/>
        <v>9945376.3000000007</v>
      </c>
      <c r="Y444" s="87">
        <f t="shared" si="268"/>
        <v>-1200000</v>
      </c>
      <c r="Z444" s="87">
        <f t="shared" si="268"/>
        <v>92127144</v>
      </c>
      <c r="AA444" s="87">
        <f t="shared" si="268"/>
        <v>5499400</v>
      </c>
      <c r="AB444" s="87">
        <f t="shared" si="268"/>
        <v>386139.43999999994</v>
      </c>
      <c r="AC444" s="87">
        <f t="shared" si="268"/>
        <v>0</v>
      </c>
    </row>
    <row r="445" spans="1:29">
      <c r="B445" s="66"/>
      <c r="C445" s="39" t="s">
        <v>59</v>
      </c>
      <c r="D445" s="58">
        <v>925</v>
      </c>
      <c r="E445" s="95" t="s">
        <v>29</v>
      </c>
      <c r="F445" s="95" t="s">
        <v>16</v>
      </c>
      <c r="G445" s="16"/>
      <c r="H445" s="116"/>
      <c r="I445" s="87">
        <f t="shared" si="230"/>
        <v>704562695.68000007</v>
      </c>
      <c r="J445" s="87">
        <f>J446+J467</f>
        <v>484250400</v>
      </c>
      <c r="K445" s="87">
        <f>K446+K467</f>
        <v>96050600</v>
      </c>
      <c r="L445" s="87">
        <f>L446+L467</f>
        <v>44820700</v>
      </c>
      <c r="M445" s="87">
        <f t="shared" ref="M445:W445" si="269">M446+M467+M463</f>
        <v>8074900</v>
      </c>
      <c r="N445" s="87">
        <f t="shared" si="269"/>
        <v>596090</v>
      </c>
      <c r="O445" s="87">
        <f t="shared" si="269"/>
        <v>0</v>
      </c>
      <c r="P445" s="87">
        <f t="shared" si="269"/>
        <v>7095600</v>
      </c>
      <c r="Q445" s="87">
        <f t="shared" si="269"/>
        <v>-3541063.8</v>
      </c>
      <c r="R445" s="87">
        <f t="shared" si="269"/>
        <v>12200</v>
      </c>
      <c r="S445" s="87">
        <f t="shared" si="269"/>
        <v>9562000</v>
      </c>
      <c r="T445" s="87">
        <f t="shared" si="269"/>
        <v>0</v>
      </c>
      <c r="U445" s="87">
        <f t="shared" si="269"/>
        <v>0</v>
      </c>
      <c r="V445" s="87">
        <f t="shared" si="269"/>
        <v>1589941</v>
      </c>
      <c r="W445" s="87">
        <f t="shared" si="269"/>
        <v>10442916</v>
      </c>
      <c r="X445" s="87">
        <f>X446+X467</f>
        <v>1636100</v>
      </c>
      <c r="Y445" s="87">
        <f>Y446+Y467+Y463</f>
        <v>213000</v>
      </c>
      <c r="Z445" s="87">
        <f>Z446+Z467+Z463</f>
        <v>43022752.479999997</v>
      </c>
      <c r="AA445" s="87">
        <f>AA446+AA467+AA463</f>
        <v>80500</v>
      </c>
      <c r="AB445" s="87">
        <f>AB446+AB467+AB463</f>
        <v>656060</v>
      </c>
      <c r="AC445" s="87">
        <f>AC446</f>
        <v>0</v>
      </c>
    </row>
    <row r="446" spans="1:29">
      <c r="B446" s="66"/>
      <c r="C446" s="118" t="s">
        <v>192</v>
      </c>
      <c r="D446" s="58">
        <v>925</v>
      </c>
      <c r="E446" s="95" t="s">
        <v>29</v>
      </c>
      <c r="F446" s="95" t="s">
        <v>16</v>
      </c>
      <c r="G446" s="16">
        <v>5800000000</v>
      </c>
      <c r="H446" s="116"/>
      <c r="I446" s="87">
        <f t="shared" ref="I446:I509" si="270">SUM(J446:AC446)</f>
        <v>702204996.6400001</v>
      </c>
      <c r="J446" s="87">
        <f t="shared" ref="J446:W446" si="271">J447</f>
        <v>484250400</v>
      </c>
      <c r="K446" s="87">
        <f t="shared" si="271"/>
        <v>95550600</v>
      </c>
      <c r="L446" s="87">
        <f t="shared" si="271"/>
        <v>44820700</v>
      </c>
      <c r="M446" s="87">
        <f t="shared" si="271"/>
        <v>4868700</v>
      </c>
      <c r="N446" s="87">
        <f t="shared" si="271"/>
        <v>596090</v>
      </c>
      <c r="O446" s="87">
        <f t="shared" si="271"/>
        <v>0</v>
      </c>
      <c r="P446" s="87">
        <f t="shared" si="271"/>
        <v>7095600</v>
      </c>
      <c r="Q446" s="87">
        <f t="shared" si="271"/>
        <v>-3541063.8</v>
      </c>
      <c r="R446" s="87">
        <f t="shared" si="271"/>
        <v>12200</v>
      </c>
      <c r="S446" s="87">
        <f t="shared" si="271"/>
        <v>9562000</v>
      </c>
      <c r="T446" s="87">
        <f t="shared" si="271"/>
        <v>0</v>
      </c>
      <c r="U446" s="87">
        <f t="shared" si="271"/>
        <v>0</v>
      </c>
      <c r="V446" s="87">
        <f t="shared" si="271"/>
        <v>1589941</v>
      </c>
      <c r="W446" s="87">
        <f t="shared" si="271"/>
        <v>10442916</v>
      </c>
      <c r="X446" s="87">
        <f>X451+X453+X457+X447+X460</f>
        <v>1741800</v>
      </c>
      <c r="Y446" s="87">
        <f>Y451+Y453+Y457+Y447+Y460</f>
        <v>363000</v>
      </c>
      <c r="Z446" s="87">
        <f>Z447</f>
        <v>44115553.439999998</v>
      </c>
      <c r="AA446" s="87">
        <f>AA447</f>
        <v>80500</v>
      </c>
      <c r="AB446" s="87">
        <f>AB447</f>
        <v>656060</v>
      </c>
      <c r="AC446" s="87">
        <f>AC451+AC453+AC457+AC447+AC449</f>
        <v>0</v>
      </c>
    </row>
    <row r="447" spans="1:29">
      <c r="B447" s="66"/>
      <c r="C447" s="39" t="s">
        <v>193</v>
      </c>
      <c r="D447" s="58">
        <v>925</v>
      </c>
      <c r="E447" s="95" t="s">
        <v>29</v>
      </c>
      <c r="F447" s="95" t="s">
        <v>16</v>
      </c>
      <c r="G447" s="16">
        <v>5810000000</v>
      </c>
      <c r="H447" s="116"/>
      <c r="I447" s="87">
        <f t="shared" si="270"/>
        <v>701050296.6400001</v>
      </c>
      <c r="J447" s="87">
        <f t="shared" ref="J447:O447" si="272">J452+J456+J454+J448+J450+J460</f>
        <v>484250400</v>
      </c>
      <c r="K447" s="87">
        <f t="shared" si="272"/>
        <v>95550600</v>
      </c>
      <c r="L447" s="87">
        <f t="shared" si="272"/>
        <v>44820700</v>
      </c>
      <c r="M447" s="87">
        <f t="shared" si="272"/>
        <v>4868700</v>
      </c>
      <c r="N447" s="87">
        <f t="shared" si="272"/>
        <v>596090</v>
      </c>
      <c r="O447" s="87">
        <f t="shared" si="272"/>
        <v>0</v>
      </c>
      <c r="P447" s="87">
        <f t="shared" ref="P447:W447" si="273">P452+P456+P454+P448+P450+P460+P458</f>
        <v>7095600</v>
      </c>
      <c r="Q447" s="87">
        <f t="shared" si="273"/>
        <v>-3541063.8</v>
      </c>
      <c r="R447" s="87">
        <f t="shared" si="273"/>
        <v>12200</v>
      </c>
      <c r="S447" s="87">
        <f t="shared" si="273"/>
        <v>9562000</v>
      </c>
      <c r="T447" s="87">
        <f t="shared" si="273"/>
        <v>0</v>
      </c>
      <c r="U447" s="87">
        <f t="shared" si="273"/>
        <v>0</v>
      </c>
      <c r="V447" s="87">
        <f t="shared" si="273"/>
        <v>1589941</v>
      </c>
      <c r="W447" s="87">
        <f t="shared" si="273"/>
        <v>10442916</v>
      </c>
      <c r="X447" s="87">
        <f>X452+X456+X454+X448+X450</f>
        <v>266100</v>
      </c>
      <c r="Y447" s="87">
        <f>Y452+Y456+Y454+Y448+Y450</f>
        <v>684000</v>
      </c>
      <c r="Z447" s="87">
        <f>Z452+Z456+Z454+Z448+Z450+Z460</f>
        <v>44115553.439999998</v>
      </c>
      <c r="AA447" s="87">
        <f>AA452+AA456+AA454+AA448+AA450+AA460</f>
        <v>80500</v>
      </c>
      <c r="AB447" s="87">
        <f>AB452+AB456+AB454+AB448+AB450+AB460</f>
        <v>656060</v>
      </c>
      <c r="AC447" s="87">
        <f>AC452+AC456+AC454+AC448+AC450</f>
        <v>0</v>
      </c>
    </row>
    <row r="448" spans="1:29" ht="37.5">
      <c r="B448" s="66"/>
      <c r="C448" s="39" t="s">
        <v>149</v>
      </c>
      <c r="D448" s="58">
        <v>925</v>
      </c>
      <c r="E448" s="95" t="s">
        <v>29</v>
      </c>
      <c r="F448" s="95" t="s">
        <v>16</v>
      </c>
      <c r="G448" s="16">
        <v>5810000590</v>
      </c>
      <c r="H448" s="116"/>
      <c r="I448" s="87">
        <f t="shared" si="270"/>
        <v>232190253.16</v>
      </c>
      <c r="J448" s="87">
        <f t="shared" ref="J448:AC448" si="274">J449</f>
        <v>96523300</v>
      </c>
      <c r="K448" s="87">
        <f t="shared" si="274"/>
        <v>101169000</v>
      </c>
      <c r="L448" s="87">
        <f t="shared" si="274"/>
        <v>0</v>
      </c>
      <c r="M448" s="87">
        <f t="shared" si="274"/>
        <v>5048500</v>
      </c>
      <c r="N448" s="87">
        <f t="shared" si="274"/>
        <v>0</v>
      </c>
      <c r="O448" s="87">
        <f t="shared" si="274"/>
        <v>0</v>
      </c>
      <c r="P448" s="87">
        <f t="shared" si="274"/>
        <v>-852710</v>
      </c>
      <c r="Q448" s="87">
        <f t="shared" si="274"/>
        <v>-3397954.8</v>
      </c>
      <c r="R448" s="87">
        <f t="shared" si="274"/>
        <v>161000</v>
      </c>
      <c r="S448" s="87">
        <f t="shared" si="274"/>
        <v>5846800</v>
      </c>
      <c r="T448" s="87">
        <f t="shared" si="274"/>
        <v>0</v>
      </c>
      <c r="U448" s="87">
        <f t="shared" si="274"/>
        <v>0</v>
      </c>
      <c r="V448" s="87">
        <f t="shared" si="274"/>
        <v>298141</v>
      </c>
      <c r="W448" s="87">
        <f t="shared" si="274"/>
        <v>9481916</v>
      </c>
      <c r="X448" s="87">
        <f t="shared" si="274"/>
        <v>266100</v>
      </c>
      <c r="Y448" s="87">
        <f t="shared" si="274"/>
        <v>684000</v>
      </c>
      <c r="Z448" s="87">
        <f t="shared" si="274"/>
        <v>16217200.960000001</v>
      </c>
      <c r="AA448" s="87">
        <f t="shared" si="274"/>
        <v>231900</v>
      </c>
      <c r="AB448" s="87">
        <f t="shared" si="274"/>
        <v>513060</v>
      </c>
      <c r="AC448" s="87">
        <f t="shared" si="274"/>
        <v>0</v>
      </c>
    </row>
    <row r="449" spans="2:29" ht="37.5">
      <c r="B449" s="66"/>
      <c r="C449" s="39" t="s">
        <v>195</v>
      </c>
      <c r="D449" s="58">
        <v>925</v>
      </c>
      <c r="E449" s="95" t="s">
        <v>29</v>
      </c>
      <c r="F449" s="95" t="s">
        <v>16</v>
      </c>
      <c r="G449" s="16">
        <v>5810000590</v>
      </c>
      <c r="H449" s="116">
        <v>600</v>
      </c>
      <c r="I449" s="87">
        <f t="shared" si="270"/>
        <v>232190253.16</v>
      </c>
      <c r="J449" s="87">
        <v>96523300</v>
      </c>
      <c r="K449" s="87">
        <v>101169000</v>
      </c>
      <c r="L449" s="87">
        <v>0</v>
      </c>
      <c r="M449" s="87">
        <v>5048500</v>
      </c>
      <c r="N449" s="87">
        <v>0</v>
      </c>
      <c r="O449" s="87">
        <v>0</v>
      </c>
      <c r="P449" s="87">
        <v>-852710</v>
      </c>
      <c r="Q449" s="87">
        <v>-3397954.8</v>
      </c>
      <c r="R449" s="87">
        <v>161000</v>
      </c>
      <c r="S449" s="87">
        <v>5846800</v>
      </c>
      <c r="T449" s="87">
        <v>0</v>
      </c>
      <c r="U449" s="87">
        <v>0</v>
      </c>
      <c r="V449" s="87">
        <v>298141</v>
      </c>
      <c r="W449" s="87">
        <v>9481916</v>
      </c>
      <c r="X449" s="87">
        <v>266100</v>
      </c>
      <c r="Y449" s="87">
        <v>684000</v>
      </c>
      <c r="Z449" s="87">
        <v>16217200.960000001</v>
      </c>
      <c r="AA449" s="87">
        <v>231900</v>
      </c>
      <c r="AB449" s="87">
        <v>513060</v>
      </c>
      <c r="AC449" s="87">
        <v>0</v>
      </c>
    </row>
    <row r="450" spans="2:29">
      <c r="B450" s="66"/>
      <c r="C450" s="39" t="s">
        <v>194</v>
      </c>
      <c r="D450" s="58">
        <v>925</v>
      </c>
      <c r="E450" s="95" t="s">
        <v>29</v>
      </c>
      <c r="F450" s="95" t="s">
        <v>16</v>
      </c>
      <c r="G450" s="16">
        <v>5810009020</v>
      </c>
      <c r="H450" s="116"/>
      <c r="I450" s="87">
        <f t="shared" si="270"/>
        <v>143000</v>
      </c>
      <c r="J450" s="87">
        <f t="shared" ref="J450:AC450" si="275">J451</f>
        <v>35538800</v>
      </c>
      <c r="K450" s="87">
        <f t="shared" si="275"/>
        <v>-34838800</v>
      </c>
      <c r="L450" s="87">
        <f t="shared" si="275"/>
        <v>0</v>
      </c>
      <c r="M450" s="87">
        <f t="shared" si="275"/>
        <v>0</v>
      </c>
      <c r="N450" s="87">
        <f t="shared" si="275"/>
        <v>-223910</v>
      </c>
      <c r="O450" s="87">
        <f t="shared" si="275"/>
        <v>0</v>
      </c>
      <c r="P450" s="87">
        <f t="shared" si="275"/>
        <v>-476090</v>
      </c>
      <c r="Q450" s="87">
        <f t="shared" si="275"/>
        <v>0</v>
      </c>
      <c r="R450" s="87">
        <f t="shared" si="275"/>
        <v>0</v>
      </c>
      <c r="S450" s="87">
        <f t="shared" si="275"/>
        <v>0</v>
      </c>
      <c r="T450" s="87">
        <f t="shared" si="275"/>
        <v>0</v>
      </c>
      <c r="U450" s="87">
        <f t="shared" si="275"/>
        <v>0</v>
      </c>
      <c r="V450" s="87">
        <f t="shared" si="275"/>
        <v>0</v>
      </c>
      <c r="W450" s="87">
        <f t="shared" si="275"/>
        <v>0</v>
      </c>
      <c r="X450" s="87">
        <f t="shared" si="275"/>
        <v>0</v>
      </c>
      <c r="Y450" s="87">
        <f t="shared" si="275"/>
        <v>0</v>
      </c>
      <c r="Z450" s="87">
        <f t="shared" si="275"/>
        <v>0</v>
      </c>
      <c r="AA450" s="87">
        <f t="shared" si="275"/>
        <v>0</v>
      </c>
      <c r="AB450" s="87">
        <f t="shared" si="275"/>
        <v>143000</v>
      </c>
      <c r="AC450" s="87">
        <f t="shared" si="275"/>
        <v>0</v>
      </c>
    </row>
    <row r="451" spans="2:29" ht="37.5">
      <c r="B451" s="66"/>
      <c r="C451" s="39" t="s">
        <v>195</v>
      </c>
      <c r="D451" s="58">
        <v>925</v>
      </c>
      <c r="E451" s="95" t="s">
        <v>29</v>
      </c>
      <c r="F451" s="95" t="s">
        <v>16</v>
      </c>
      <c r="G451" s="16">
        <v>5810009020</v>
      </c>
      <c r="H451" s="116">
        <v>600</v>
      </c>
      <c r="I451" s="87">
        <f t="shared" si="270"/>
        <v>143000</v>
      </c>
      <c r="J451" s="87">
        <v>35538800</v>
      </c>
      <c r="K451" s="87">
        <v>-34838800</v>
      </c>
      <c r="L451" s="87">
        <v>0</v>
      </c>
      <c r="M451" s="87">
        <v>0</v>
      </c>
      <c r="N451" s="87">
        <v>-223910</v>
      </c>
      <c r="O451" s="87">
        <v>0</v>
      </c>
      <c r="P451" s="87">
        <v>-476090</v>
      </c>
      <c r="Q451" s="87">
        <v>0</v>
      </c>
      <c r="R451" s="87">
        <v>0</v>
      </c>
      <c r="S451" s="87">
        <v>0</v>
      </c>
      <c r="T451" s="87">
        <v>0</v>
      </c>
      <c r="U451" s="87">
        <v>0</v>
      </c>
      <c r="V451" s="87">
        <v>0</v>
      </c>
      <c r="W451" s="87">
        <v>0</v>
      </c>
      <c r="X451" s="87">
        <v>0</v>
      </c>
      <c r="Y451" s="87">
        <v>0</v>
      </c>
      <c r="Z451" s="87">
        <v>0</v>
      </c>
      <c r="AA451" s="87">
        <v>0</v>
      </c>
      <c r="AB451" s="87">
        <v>143000</v>
      </c>
      <c r="AC451" s="87">
        <v>0</v>
      </c>
    </row>
    <row r="452" spans="2:29" ht="150">
      <c r="B452" s="66"/>
      <c r="C452" s="81" t="s">
        <v>196</v>
      </c>
      <c r="D452" s="58">
        <v>925</v>
      </c>
      <c r="E452" s="95" t="s">
        <v>29</v>
      </c>
      <c r="F452" s="95" t="s">
        <v>16</v>
      </c>
      <c r="G452" s="16">
        <v>5810060820</v>
      </c>
      <c r="H452" s="116"/>
      <c r="I452" s="87">
        <f t="shared" si="270"/>
        <v>1002500</v>
      </c>
      <c r="J452" s="87">
        <f t="shared" ref="J452:AC452" si="276">J453</f>
        <v>553200</v>
      </c>
      <c r="K452" s="87">
        <f t="shared" si="276"/>
        <v>-17000</v>
      </c>
      <c r="L452" s="87">
        <f t="shared" si="276"/>
        <v>0</v>
      </c>
      <c r="M452" s="87">
        <f t="shared" si="276"/>
        <v>0</v>
      </c>
      <c r="N452" s="87">
        <f t="shared" si="276"/>
        <v>0</v>
      </c>
      <c r="O452" s="87">
        <f t="shared" si="276"/>
        <v>0</v>
      </c>
      <c r="P452" s="87">
        <f t="shared" si="276"/>
        <v>0</v>
      </c>
      <c r="Q452" s="87">
        <f t="shared" si="276"/>
        <v>0</v>
      </c>
      <c r="R452" s="87">
        <f t="shared" si="276"/>
        <v>0</v>
      </c>
      <c r="S452" s="87">
        <f t="shared" si="276"/>
        <v>0</v>
      </c>
      <c r="T452" s="87">
        <f t="shared" si="276"/>
        <v>0</v>
      </c>
      <c r="U452" s="87">
        <f t="shared" si="276"/>
        <v>0</v>
      </c>
      <c r="V452" s="87">
        <f t="shared" si="276"/>
        <v>419200</v>
      </c>
      <c r="W452" s="87">
        <f t="shared" si="276"/>
        <v>0</v>
      </c>
      <c r="X452" s="87">
        <f t="shared" si="276"/>
        <v>0</v>
      </c>
      <c r="Y452" s="87">
        <f t="shared" si="276"/>
        <v>0</v>
      </c>
      <c r="Z452" s="87">
        <f t="shared" si="276"/>
        <v>47100</v>
      </c>
      <c r="AA452" s="87">
        <f t="shared" si="276"/>
        <v>0</v>
      </c>
      <c r="AB452" s="87">
        <f t="shared" si="276"/>
        <v>0</v>
      </c>
      <c r="AC452" s="87">
        <f t="shared" si="276"/>
        <v>0</v>
      </c>
    </row>
    <row r="453" spans="2:29" ht="37.5">
      <c r="B453" s="66"/>
      <c r="C453" s="39" t="s">
        <v>195</v>
      </c>
      <c r="D453" s="58">
        <v>925</v>
      </c>
      <c r="E453" s="95" t="s">
        <v>29</v>
      </c>
      <c r="F453" s="95" t="s">
        <v>16</v>
      </c>
      <c r="G453" s="16">
        <v>5810060820</v>
      </c>
      <c r="H453" s="116">
        <v>600</v>
      </c>
      <c r="I453" s="87">
        <f t="shared" si="270"/>
        <v>1002500</v>
      </c>
      <c r="J453" s="87">
        <v>553200</v>
      </c>
      <c r="K453" s="87">
        <v>-17000</v>
      </c>
      <c r="L453" s="87">
        <v>0</v>
      </c>
      <c r="M453" s="87">
        <v>0</v>
      </c>
      <c r="N453" s="87">
        <v>0</v>
      </c>
      <c r="O453" s="87">
        <v>0</v>
      </c>
      <c r="P453" s="87">
        <v>0</v>
      </c>
      <c r="Q453" s="87">
        <v>0</v>
      </c>
      <c r="R453" s="87">
        <v>0</v>
      </c>
      <c r="S453" s="87">
        <v>0</v>
      </c>
      <c r="T453" s="87">
        <v>0</v>
      </c>
      <c r="U453" s="87">
        <v>0</v>
      </c>
      <c r="V453" s="87">
        <v>419200</v>
      </c>
      <c r="W453" s="87">
        <v>0</v>
      </c>
      <c r="X453" s="87">
        <v>0</v>
      </c>
      <c r="Y453" s="87">
        <v>0</v>
      </c>
      <c r="Z453" s="87">
        <f>47100</f>
        <v>47100</v>
      </c>
      <c r="AC453" s="87">
        <v>0</v>
      </c>
    </row>
    <row r="454" spans="2:29" ht="93.75">
      <c r="B454" s="66"/>
      <c r="C454" s="39" t="s">
        <v>197</v>
      </c>
      <c r="D454" s="58">
        <v>925</v>
      </c>
      <c r="E454" s="95" t="s">
        <v>29</v>
      </c>
      <c r="F454" s="95" t="s">
        <v>16</v>
      </c>
      <c r="G454" s="16">
        <v>5810060825</v>
      </c>
      <c r="H454" s="116"/>
      <c r="I454" s="87">
        <f t="shared" si="270"/>
        <v>12552.48</v>
      </c>
      <c r="J454" s="87">
        <f t="shared" ref="J454:AC454" si="277">J455</f>
        <v>19700</v>
      </c>
      <c r="K454" s="87">
        <f t="shared" si="277"/>
        <v>3000</v>
      </c>
      <c r="L454" s="87">
        <f t="shared" si="277"/>
        <v>0</v>
      </c>
      <c r="M454" s="87">
        <f t="shared" si="277"/>
        <v>0</v>
      </c>
      <c r="N454" s="87">
        <f t="shared" si="277"/>
        <v>0</v>
      </c>
      <c r="O454" s="87">
        <f t="shared" si="277"/>
        <v>0</v>
      </c>
      <c r="P454" s="87">
        <f t="shared" si="277"/>
        <v>0</v>
      </c>
      <c r="Q454" s="87">
        <f t="shared" si="277"/>
        <v>0</v>
      </c>
      <c r="R454" s="87">
        <f t="shared" si="277"/>
        <v>0</v>
      </c>
      <c r="S454" s="87">
        <f t="shared" si="277"/>
        <v>0</v>
      </c>
      <c r="T454" s="87">
        <f t="shared" si="277"/>
        <v>0</v>
      </c>
      <c r="U454" s="87">
        <f t="shared" si="277"/>
        <v>0</v>
      </c>
      <c r="V454" s="87">
        <f t="shared" si="277"/>
        <v>0</v>
      </c>
      <c r="W454" s="87">
        <f t="shared" si="277"/>
        <v>0</v>
      </c>
      <c r="X454" s="87">
        <f t="shared" si="277"/>
        <v>0</v>
      </c>
      <c r="Y454" s="87">
        <f t="shared" si="277"/>
        <v>0</v>
      </c>
      <c r="Z454" s="87">
        <f t="shared" si="277"/>
        <v>-10147.52</v>
      </c>
      <c r="AA454" s="87">
        <f t="shared" si="277"/>
        <v>0</v>
      </c>
      <c r="AB454" s="87">
        <f t="shared" si="277"/>
        <v>0</v>
      </c>
      <c r="AC454" s="87">
        <f t="shared" si="277"/>
        <v>0</v>
      </c>
    </row>
    <row r="455" spans="2:29" ht="37.5">
      <c r="B455" s="66"/>
      <c r="C455" s="39" t="s">
        <v>195</v>
      </c>
      <c r="D455" s="58">
        <v>925</v>
      </c>
      <c r="E455" s="95" t="s">
        <v>29</v>
      </c>
      <c r="F455" s="95" t="s">
        <v>16</v>
      </c>
      <c r="G455" s="16">
        <v>5810060825</v>
      </c>
      <c r="H455" s="116">
        <v>600</v>
      </c>
      <c r="I455" s="87">
        <f t="shared" si="270"/>
        <v>12552.48</v>
      </c>
      <c r="J455" s="87">
        <v>19700</v>
      </c>
      <c r="K455" s="87">
        <v>3000</v>
      </c>
      <c r="L455" s="87">
        <v>0</v>
      </c>
      <c r="M455" s="87">
        <v>0</v>
      </c>
      <c r="N455" s="87">
        <v>0</v>
      </c>
      <c r="O455" s="87">
        <v>0</v>
      </c>
      <c r="P455" s="87">
        <v>0</v>
      </c>
      <c r="Q455" s="87">
        <v>0</v>
      </c>
      <c r="R455" s="87">
        <v>0</v>
      </c>
      <c r="S455" s="87">
        <v>0</v>
      </c>
      <c r="T455" s="87">
        <v>0</v>
      </c>
      <c r="U455" s="87">
        <v>0</v>
      </c>
      <c r="V455" s="87">
        <v>0</v>
      </c>
      <c r="W455" s="87">
        <v>0</v>
      </c>
      <c r="X455" s="87">
        <v>0</v>
      </c>
      <c r="Y455" s="87">
        <v>0</v>
      </c>
      <c r="Z455" s="87">
        <f>-10147.52</f>
        <v>-10147.52</v>
      </c>
      <c r="AC455" s="87">
        <v>0</v>
      </c>
    </row>
    <row r="456" spans="2:29" ht="93.75">
      <c r="B456" s="66"/>
      <c r="C456" s="39" t="s">
        <v>198</v>
      </c>
      <c r="D456" s="58">
        <v>925</v>
      </c>
      <c r="E456" s="95" t="s">
        <v>29</v>
      </c>
      <c r="F456" s="95" t="s">
        <v>16</v>
      </c>
      <c r="G456" s="16">
        <v>5810060860</v>
      </c>
      <c r="H456" s="116"/>
      <c r="I456" s="87">
        <f t="shared" si="270"/>
        <v>449206200</v>
      </c>
      <c r="J456" s="87">
        <f t="shared" ref="J456:AC456" si="278">J457</f>
        <v>351615400</v>
      </c>
      <c r="K456" s="87">
        <f t="shared" si="278"/>
        <v>22400000</v>
      </c>
      <c r="L456" s="87">
        <f t="shared" si="278"/>
        <v>44820700</v>
      </c>
      <c r="M456" s="87">
        <f t="shared" si="278"/>
        <v>-179800</v>
      </c>
      <c r="N456" s="87">
        <f t="shared" si="278"/>
        <v>0</v>
      </c>
      <c r="O456" s="87">
        <f t="shared" si="278"/>
        <v>0</v>
      </c>
      <c r="P456" s="87">
        <f t="shared" si="278"/>
        <v>3895600</v>
      </c>
      <c r="Q456" s="87">
        <f t="shared" si="278"/>
        <v>0</v>
      </c>
      <c r="R456" s="87">
        <f t="shared" si="278"/>
        <v>0</v>
      </c>
      <c r="S456" s="87">
        <f t="shared" si="278"/>
        <v>0</v>
      </c>
      <c r="T456" s="87">
        <f t="shared" si="278"/>
        <v>0</v>
      </c>
      <c r="U456" s="87">
        <f t="shared" si="278"/>
        <v>0</v>
      </c>
      <c r="V456" s="87">
        <f t="shared" si="278"/>
        <v>0</v>
      </c>
      <c r="W456" s="87">
        <f t="shared" si="278"/>
        <v>0</v>
      </c>
      <c r="X456" s="87">
        <f t="shared" si="278"/>
        <v>0</v>
      </c>
      <c r="Y456" s="87">
        <f t="shared" si="278"/>
        <v>0</v>
      </c>
      <c r="Z456" s="87">
        <f t="shared" si="278"/>
        <v>26654300</v>
      </c>
      <c r="AA456" s="87">
        <f t="shared" si="278"/>
        <v>0</v>
      </c>
      <c r="AB456" s="87">
        <f t="shared" si="278"/>
        <v>0</v>
      </c>
      <c r="AC456" s="87">
        <f t="shared" si="278"/>
        <v>0</v>
      </c>
    </row>
    <row r="457" spans="2:29" ht="37.5">
      <c r="B457" s="66"/>
      <c r="C457" s="39" t="s">
        <v>195</v>
      </c>
      <c r="D457" s="58">
        <v>925</v>
      </c>
      <c r="E457" s="95" t="s">
        <v>29</v>
      </c>
      <c r="F457" s="95" t="s">
        <v>16</v>
      </c>
      <c r="G457" s="16">
        <v>5810060860</v>
      </c>
      <c r="H457" s="116">
        <v>600</v>
      </c>
      <c r="I457" s="87">
        <f t="shared" si="270"/>
        <v>449206200</v>
      </c>
      <c r="J457" s="87">
        <v>351615400</v>
      </c>
      <c r="K457" s="87">
        <v>22400000</v>
      </c>
      <c r="L457" s="87">
        <v>44820700</v>
      </c>
      <c r="M457" s="87">
        <v>-179800</v>
      </c>
      <c r="N457" s="87">
        <v>0</v>
      </c>
      <c r="O457" s="87">
        <v>0</v>
      </c>
      <c r="P457" s="87">
        <v>3895600</v>
      </c>
      <c r="Q457" s="87">
        <v>0</v>
      </c>
      <c r="R457" s="87">
        <v>0</v>
      </c>
      <c r="S457" s="87">
        <v>0</v>
      </c>
      <c r="T457" s="87">
        <v>0</v>
      </c>
      <c r="U457" s="87">
        <v>0</v>
      </c>
      <c r="V457" s="87">
        <v>0</v>
      </c>
      <c r="W457" s="87">
        <v>0</v>
      </c>
      <c r="X457" s="87">
        <v>0</v>
      </c>
      <c r="Y457" s="87">
        <v>0</v>
      </c>
      <c r="Z457" s="87">
        <v>26654300</v>
      </c>
      <c r="AC457" s="87">
        <v>0</v>
      </c>
    </row>
    <row r="458" spans="2:29" ht="37.5">
      <c r="B458" s="66"/>
      <c r="C458" s="39" t="s">
        <v>202</v>
      </c>
      <c r="D458" s="58">
        <v>925</v>
      </c>
      <c r="E458" s="95" t="s">
        <v>29</v>
      </c>
      <c r="F458" s="95" t="s">
        <v>16</v>
      </c>
      <c r="G458" s="16">
        <v>5810062980</v>
      </c>
      <c r="H458" s="116"/>
      <c r="I458" s="87">
        <f t="shared" si="270"/>
        <v>4800000</v>
      </c>
      <c r="P458" s="87">
        <f t="shared" ref="P458:AB458" si="279">P459</f>
        <v>4800000</v>
      </c>
      <c r="Q458" s="87">
        <f t="shared" si="279"/>
        <v>0</v>
      </c>
      <c r="R458" s="87">
        <f t="shared" si="279"/>
        <v>0</v>
      </c>
      <c r="S458" s="87">
        <f t="shared" si="279"/>
        <v>0</v>
      </c>
      <c r="T458" s="87">
        <f t="shared" si="279"/>
        <v>0</v>
      </c>
      <c r="U458" s="87">
        <f t="shared" si="279"/>
        <v>0</v>
      </c>
      <c r="V458" s="87">
        <f t="shared" si="279"/>
        <v>0</v>
      </c>
      <c r="W458" s="87">
        <f t="shared" si="279"/>
        <v>0</v>
      </c>
      <c r="X458" s="87">
        <f t="shared" si="279"/>
        <v>0</v>
      </c>
      <c r="Y458" s="87">
        <f t="shared" si="279"/>
        <v>0</v>
      </c>
      <c r="Z458" s="87">
        <f t="shared" si="279"/>
        <v>0</v>
      </c>
      <c r="AA458" s="87">
        <f t="shared" si="279"/>
        <v>0</v>
      </c>
      <c r="AB458" s="87">
        <f t="shared" si="279"/>
        <v>0</v>
      </c>
      <c r="AC458" s="87"/>
    </row>
    <row r="459" spans="2:29" ht="37.5">
      <c r="B459" s="66"/>
      <c r="C459" s="39" t="s">
        <v>195</v>
      </c>
      <c r="D459" s="58">
        <v>925</v>
      </c>
      <c r="E459" s="95" t="s">
        <v>29</v>
      </c>
      <c r="F459" s="95" t="s">
        <v>16</v>
      </c>
      <c r="G459" s="16">
        <v>5810062980</v>
      </c>
      <c r="H459" s="116">
        <v>600</v>
      </c>
      <c r="I459" s="87">
        <f t="shared" si="270"/>
        <v>4800000</v>
      </c>
      <c r="P459" s="87">
        <v>4800000</v>
      </c>
      <c r="Q459" s="87">
        <v>0</v>
      </c>
      <c r="R459" s="87">
        <v>0</v>
      </c>
      <c r="S459" s="87">
        <v>0</v>
      </c>
      <c r="T459" s="87">
        <v>0</v>
      </c>
      <c r="U459" s="87">
        <v>0</v>
      </c>
      <c r="V459" s="87">
        <v>0</v>
      </c>
      <c r="W459" s="87">
        <v>0</v>
      </c>
      <c r="X459" s="87">
        <v>0</v>
      </c>
      <c r="Y459" s="87">
        <v>0</v>
      </c>
      <c r="Z459" s="87">
        <v>0</v>
      </c>
      <c r="AA459" s="87">
        <v>0</v>
      </c>
      <c r="AB459" s="87">
        <v>0</v>
      </c>
      <c r="AC459" s="87"/>
    </row>
    <row r="460" spans="2:29" ht="37.5">
      <c r="B460" s="66"/>
      <c r="C460" s="39" t="s">
        <v>204</v>
      </c>
      <c r="D460" s="58">
        <v>925</v>
      </c>
      <c r="E460" s="95" t="s">
        <v>29</v>
      </c>
      <c r="F460" s="95" t="s">
        <v>16</v>
      </c>
      <c r="G460" s="16">
        <v>5810100000</v>
      </c>
      <c r="H460" s="116"/>
      <c r="I460" s="87">
        <f t="shared" si="270"/>
        <v>14850491</v>
      </c>
      <c r="J460" s="87">
        <f t="shared" ref="J460:S461" si="280">J461</f>
        <v>0</v>
      </c>
      <c r="K460" s="87">
        <f t="shared" si="280"/>
        <v>6834400</v>
      </c>
      <c r="L460" s="87">
        <f t="shared" si="280"/>
        <v>0</v>
      </c>
      <c r="M460" s="87">
        <f t="shared" si="280"/>
        <v>0</v>
      </c>
      <c r="N460" s="87">
        <f t="shared" si="280"/>
        <v>820000</v>
      </c>
      <c r="O460" s="87">
        <f t="shared" si="280"/>
        <v>0</v>
      </c>
      <c r="P460" s="87">
        <f t="shared" si="280"/>
        <v>-271200</v>
      </c>
      <c r="Q460" s="87">
        <f t="shared" si="280"/>
        <v>-143109</v>
      </c>
      <c r="R460" s="87">
        <f t="shared" si="280"/>
        <v>-148800</v>
      </c>
      <c r="S460" s="87">
        <f t="shared" si="280"/>
        <v>3715200</v>
      </c>
      <c r="T460" s="87">
        <f t="shared" ref="T460:AC461" si="281">T461</f>
        <v>0</v>
      </c>
      <c r="U460" s="87">
        <f t="shared" si="281"/>
        <v>0</v>
      </c>
      <c r="V460" s="87">
        <f t="shared" si="281"/>
        <v>872600</v>
      </c>
      <c r="W460" s="87">
        <f t="shared" si="281"/>
        <v>961000</v>
      </c>
      <c r="X460" s="87">
        <f t="shared" si="281"/>
        <v>1475700</v>
      </c>
      <c r="Y460" s="87">
        <f t="shared" si="281"/>
        <v>-321000</v>
      </c>
      <c r="Z460" s="87">
        <f t="shared" si="281"/>
        <v>1207100</v>
      </c>
      <c r="AA460" s="87">
        <f t="shared" si="281"/>
        <v>-151400</v>
      </c>
      <c r="AB460" s="87">
        <f t="shared" si="281"/>
        <v>0</v>
      </c>
      <c r="AC460" s="87"/>
    </row>
    <row r="461" spans="2:29" ht="37.5">
      <c r="B461" s="66"/>
      <c r="C461" s="39" t="s">
        <v>204</v>
      </c>
      <c r="D461" s="58">
        <v>925</v>
      </c>
      <c r="E461" s="95" t="s">
        <v>29</v>
      </c>
      <c r="F461" s="95" t="s">
        <v>16</v>
      </c>
      <c r="G461" s="16">
        <v>5810100590</v>
      </c>
      <c r="H461" s="116"/>
      <c r="I461" s="87">
        <f t="shared" si="270"/>
        <v>14850491</v>
      </c>
      <c r="J461" s="87">
        <f t="shared" si="280"/>
        <v>0</v>
      </c>
      <c r="K461" s="87">
        <f t="shared" si="280"/>
        <v>6834400</v>
      </c>
      <c r="L461" s="87">
        <f t="shared" si="280"/>
        <v>0</v>
      </c>
      <c r="M461" s="87">
        <f t="shared" si="280"/>
        <v>0</v>
      </c>
      <c r="N461" s="87">
        <f t="shared" si="280"/>
        <v>820000</v>
      </c>
      <c r="O461" s="87">
        <f t="shared" si="280"/>
        <v>0</v>
      </c>
      <c r="P461" s="87">
        <f t="shared" si="280"/>
        <v>-271200</v>
      </c>
      <c r="Q461" s="87">
        <f t="shared" si="280"/>
        <v>-143109</v>
      </c>
      <c r="R461" s="87">
        <f t="shared" si="280"/>
        <v>-148800</v>
      </c>
      <c r="S461" s="87">
        <f t="shared" si="280"/>
        <v>3715200</v>
      </c>
      <c r="T461" s="87">
        <f t="shared" si="281"/>
        <v>0</v>
      </c>
      <c r="U461" s="87">
        <f t="shared" si="281"/>
        <v>0</v>
      </c>
      <c r="V461" s="87">
        <f t="shared" si="281"/>
        <v>872600</v>
      </c>
      <c r="W461" s="87">
        <f t="shared" si="281"/>
        <v>961000</v>
      </c>
      <c r="X461" s="87">
        <f t="shared" si="281"/>
        <v>1475700</v>
      </c>
      <c r="Y461" s="87">
        <f t="shared" si="281"/>
        <v>-321000</v>
      </c>
      <c r="Z461" s="87">
        <f t="shared" si="281"/>
        <v>1207100</v>
      </c>
      <c r="AA461" s="87">
        <f t="shared" si="281"/>
        <v>-151400</v>
      </c>
      <c r="AB461" s="87">
        <f t="shared" si="281"/>
        <v>0</v>
      </c>
      <c r="AC461" s="87"/>
    </row>
    <row r="462" spans="2:29" ht="37.5">
      <c r="B462" s="66"/>
      <c r="C462" s="39" t="s">
        <v>195</v>
      </c>
      <c r="D462" s="58">
        <v>925</v>
      </c>
      <c r="E462" s="95" t="s">
        <v>29</v>
      </c>
      <c r="F462" s="95" t="s">
        <v>16</v>
      </c>
      <c r="G462" s="16">
        <v>5810100590</v>
      </c>
      <c r="H462" s="116">
        <v>600</v>
      </c>
      <c r="I462" s="87">
        <f t="shared" si="270"/>
        <v>14850491</v>
      </c>
      <c r="K462" s="87">
        <v>6834400</v>
      </c>
      <c r="L462" s="87">
        <v>0</v>
      </c>
      <c r="M462" s="87">
        <v>0</v>
      </c>
      <c r="N462" s="87">
        <v>820000</v>
      </c>
      <c r="O462" s="87">
        <v>0</v>
      </c>
      <c r="P462" s="87">
        <v>-271200</v>
      </c>
      <c r="Q462" s="87">
        <v>-143109</v>
      </c>
      <c r="R462" s="87">
        <v>-148800</v>
      </c>
      <c r="S462" s="87">
        <v>3715200</v>
      </c>
      <c r="T462" s="87">
        <v>0</v>
      </c>
      <c r="U462" s="87">
        <v>0</v>
      </c>
      <c r="V462" s="87">
        <v>872600</v>
      </c>
      <c r="W462" s="87">
        <v>961000</v>
      </c>
      <c r="X462" s="87">
        <v>1475700</v>
      </c>
      <c r="Y462" s="87">
        <f>-142400-178600</f>
        <v>-321000</v>
      </c>
      <c r="Z462" s="87">
        <v>1207100</v>
      </c>
      <c r="AA462" s="87">
        <v>-151400</v>
      </c>
      <c r="AC462" s="87"/>
    </row>
    <row r="463" spans="2:29" ht="37.5">
      <c r="B463" s="66"/>
      <c r="C463" s="39" t="s">
        <v>384</v>
      </c>
      <c r="D463" s="58">
        <v>925</v>
      </c>
      <c r="E463" s="95" t="s">
        <v>29</v>
      </c>
      <c r="F463" s="95" t="s">
        <v>16</v>
      </c>
      <c r="G463" s="16">
        <v>6500000000</v>
      </c>
      <c r="H463" s="116"/>
      <c r="I463" s="87">
        <f t="shared" si="270"/>
        <v>2357699.04</v>
      </c>
      <c r="M463" s="87">
        <f t="shared" ref="M463:AB465" si="282">M464</f>
        <v>3206200</v>
      </c>
      <c r="N463" s="87">
        <f t="shared" si="282"/>
        <v>0</v>
      </c>
      <c r="O463" s="87">
        <f t="shared" si="282"/>
        <v>0</v>
      </c>
      <c r="P463" s="87">
        <f t="shared" si="282"/>
        <v>0</v>
      </c>
      <c r="Q463" s="87">
        <f t="shared" si="282"/>
        <v>0</v>
      </c>
      <c r="R463" s="87">
        <f t="shared" si="282"/>
        <v>0</v>
      </c>
      <c r="S463" s="87">
        <f t="shared" si="282"/>
        <v>0</v>
      </c>
      <c r="T463" s="87">
        <f t="shared" si="282"/>
        <v>0</v>
      </c>
      <c r="U463" s="87">
        <f t="shared" si="282"/>
        <v>0</v>
      </c>
      <c r="V463" s="87">
        <f t="shared" si="282"/>
        <v>0</v>
      </c>
      <c r="W463" s="87">
        <f t="shared" si="282"/>
        <v>0</v>
      </c>
      <c r="X463" s="87">
        <f t="shared" si="282"/>
        <v>0</v>
      </c>
      <c r="Y463" s="87">
        <f t="shared" si="282"/>
        <v>0</v>
      </c>
      <c r="Z463" s="87">
        <f t="shared" si="282"/>
        <v>-848500.96</v>
      </c>
      <c r="AA463" s="87">
        <f t="shared" si="282"/>
        <v>0</v>
      </c>
      <c r="AB463" s="87">
        <f t="shared" si="282"/>
        <v>0</v>
      </c>
      <c r="AC463" s="87"/>
    </row>
    <row r="464" spans="2:29">
      <c r="B464" s="66"/>
      <c r="C464" s="39" t="s">
        <v>306</v>
      </c>
      <c r="D464" s="58">
        <v>925</v>
      </c>
      <c r="E464" s="95" t="s">
        <v>29</v>
      </c>
      <c r="F464" s="95" t="s">
        <v>16</v>
      </c>
      <c r="G464" s="16">
        <v>6570000000</v>
      </c>
      <c r="H464" s="116"/>
      <c r="I464" s="87">
        <f t="shared" si="270"/>
        <v>2357699.04</v>
      </c>
      <c r="M464" s="87">
        <f t="shared" si="282"/>
        <v>3206200</v>
      </c>
      <c r="N464" s="87">
        <f t="shared" si="282"/>
        <v>0</v>
      </c>
      <c r="O464" s="87">
        <f t="shared" si="282"/>
        <v>0</v>
      </c>
      <c r="P464" s="87">
        <f t="shared" si="282"/>
        <v>0</v>
      </c>
      <c r="Q464" s="87">
        <f t="shared" si="282"/>
        <v>0</v>
      </c>
      <c r="R464" s="87">
        <f t="shared" si="282"/>
        <v>0</v>
      </c>
      <c r="S464" s="87">
        <f t="shared" si="282"/>
        <v>0</v>
      </c>
      <c r="T464" s="87">
        <f t="shared" si="282"/>
        <v>0</v>
      </c>
      <c r="U464" s="87">
        <f t="shared" si="282"/>
        <v>0</v>
      </c>
      <c r="V464" s="87">
        <f t="shared" si="282"/>
        <v>0</v>
      </c>
      <c r="W464" s="87">
        <f t="shared" si="282"/>
        <v>0</v>
      </c>
      <c r="X464" s="87">
        <f t="shared" si="282"/>
        <v>0</v>
      </c>
      <c r="Y464" s="87">
        <f t="shared" si="282"/>
        <v>0</v>
      </c>
      <c r="Z464" s="87">
        <f t="shared" si="282"/>
        <v>-848500.96</v>
      </c>
      <c r="AA464" s="87">
        <f t="shared" si="282"/>
        <v>0</v>
      </c>
      <c r="AB464" s="87">
        <f t="shared" si="282"/>
        <v>0</v>
      </c>
      <c r="AC464" s="87"/>
    </row>
    <row r="465" spans="2:29" ht="93.75">
      <c r="B465" s="66"/>
      <c r="C465" s="39" t="s">
        <v>311</v>
      </c>
      <c r="D465" s="58">
        <v>925</v>
      </c>
      <c r="E465" s="95" t="s">
        <v>29</v>
      </c>
      <c r="F465" s="95" t="s">
        <v>16</v>
      </c>
      <c r="G465" s="16">
        <v>6570011070</v>
      </c>
      <c r="H465" s="116"/>
      <c r="I465" s="87">
        <f t="shared" si="270"/>
        <v>2357699.04</v>
      </c>
      <c r="M465" s="87">
        <f t="shared" si="282"/>
        <v>3206200</v>
      </c>
      <c r="N465" s="87">
        <f t="shared" si="282"/>
        <v>0</v>
      </c>
      <c r="O465" s="87">
        <f t="shared" si="282"/>
        <v>0</v>
      </c>
      <c r="P465" s="87">
        <f t="shared" si="282"/>
        <v>0</v>
      </c>
      <c r="Q465" s="87">
        <f t="shared" si="282"/>
        <v>0</v>
      </c>
      <c r="R465" s="87">
        <f t="shared" si="282"/>
        <v>0</v>
      </c>
      <c r="S465" s="87">
        <f t="shared" si="282"/>
        <v>0</v>
      </c>
      <c r="T465" s="87">
        <f t="shared" si="282"/>
        <v>0</v>
      </c>
      <c r="U465" s="87">
        <f t="shared" si="282"/>
        <v>0</v>
      </c>
      <c r="V465" s="87">
        <f t="shared" si="282"/>
        <v>0</v>
      </c>
      <c r="W465" s="87">
        <f t="shared" si="282"/>
        <v>0</v>
      </c>
      <c r="X465" s="87">
        <f t="shared" si="282"/>
        <v>0</v>
      </c>
      <c r="Y465" s="87">
        <f t="shared" si="282"/>
        <v>0</v>
      </c>
      <c r="Z465" s="87">
        <f t="shared" si="282"/>
        <v>-848500.96</v>
      </c>
      <c r="AA465" s="87">
        <f t="shared" si="282"/>
        <v>0</v>
      </c>
      <c r="AB465" s="87">
        <f t="shared" si="282"/>
        <v>0</v>
      </c>
      <c r="AC465" s="87"/>
    </row>
    <row r="466" spans="2:29" ht="37.5">
      <c r="B466" s="66"/>
      <c r="C466" s="39" t="s">
        <v>124</v>
      </c>
      <c r="D466" s="58">
        <v>925</v>
      </c>
      <c r="E466" s="95" t="s">
        <v>29</v>
      </c>
      <c r="F466" s="95" t="s">
        <v>16</v>
      </c>
      <c r="G466" s="16">
        <v>6570011070</v>
      </c>
      <c r="H466" s="116">
        <v>400</v>
      </c>
      <c r="I466" s="87">
        <f t="shared" si="270"/>
        <v>2357699.04</v>
      </c>
      <c r="M466" s="87">
        <v>3206200</v>
      </c>
      <c r="N466" s="87">
        <v>0</v>
      </c>
      <c r="O466" s="87">
        <v>0</v>
      </c>
      <c r="P466" s="87">
        <v>0</v>
      </c>
      <c r="Q466" s="87">
        <v>0</v>
      </c>
      <c r="R466" s="87">
        <v>0</v>
      </c>
      <c r="S466" s="87">
        <v>0</v>
      </c>
      <c r="T466" s="87">
        <v>0</v>
      </c>
      <c r="U466" s="87">
        <v>0</v>
      </c>
      <c r="V466" s="87">
        <v>0</v>
      </c>
      <c r="W466" s="87">
        <v>0</v>
      </c>
      <c r="Z466" s="87">
        <v>-848500.96</v>
      </c>
      <c r="AC466" s="87"/>
    </row>
    <row r="467" spans="2:29" ht="37.5" hidden="1">
      <c r="B467" s="66"/>
      <c r="C467" s="39" t="s">
        <v>336</v>
      </c>
      <c r="D467" s="58">
        <v>925</v>
      </c>
      <c r="E467" s="95" t="s">
        <v>29</v>
      </c>
      <c r="F467" s="95" t="s">
        <v>16</v>
      </c>
      <c r="G467" s="16">
        <v>9900000000</v>
      </c>
      <c r="H467" s="116"/>
      <c r="I467" s="87">
        <f t="shared" si="270"/>
        <v>0</v>
      </c>
      <c r="J467" s="87">
        <f t="shared" ref="J467:S468" si="283">J468</f>
        <v>0</v>
      </c>
      <c r="K467" s="87">
        <f t="shared" si="283"/>
        <v>500000</v>
      </c>
      <c r="L467" s="87">
        <f t="shared" si="283"/>
        <v>0</v>
      </c>
      <c r="M467" s="87">
        <f t="shared" si="283"/>
        <v>0</v>
      </c>
      <c r="N467" s="87">
        <f t="shared" si="283"/>
        <v>0</v>
      </c>
      <c r="O467" s="87">
        <f t="shared" si="283"/>
        <v>0</v>
      </c>
      <c r="P467" s="87">
        <f t="shared" si="283"/>
        <v>0</v>
      </c>
      <c r="Q467" s="87">
        <f t="shared" si="283"/>
        <v>0</v>
      </c>
      <c r="R467" s="87">
        <f t="shared" si="283"/>
        <v>0</v>
      </c>
      <c r="S467" s="87">
        <f t="shared" si="283"/>
        <v>0</v>
      </c>
      <c r="T467" s="87">
        <f t="shared" ref="T467:AC468" si="284">T468</f>
        <v>0</v>
      </c>
      <c r="U467" s="87">
        <f t="shared" si="284"/>
        <v>0</v>
      </c>
      <c r="V467" s="87">
        <f t="shared" si="284"/>
        <v>0</v>
      </c>
      <c r="W467" s="87">
        <f t="shared" si="284"/>
        <v>0</v>
      </c>
      <c r="X467" s="87">
        <f t="shared" si="284"/>
        <v>-105700</v>
      </c>
      <c r="Y467" s="87">
        <f t="shared" si="284"/>
        <v>-150000</v>
      </c>
      <c r="Z467" s="87">
        <f t="shared" si="284"/>
        <v>-244300</v>
      </c>
      <c r="AA467" s="87">
        <f t="shared" si="284"/>
        <v>0</v>
      </c>
      <c r="AB467" s="87">
        <f t="shared" si="284"/>
        <v>0</v>
      </c>
      <c r="AC467" s="87"/>
    </row>
    <row r="468" spans="2:29" hidden="1">
      <c r="B468" s="66"/>
      <c r="C468" s="39" t="s">
        <v>341</v>
      </c>
      <c r="D468" s="58">
        <v>925</v>
      </c>
      <c r="E468" s="95" t="s">
        <v>29</v>
      </c>
      <c r="F468" s="95" t="s">
        <v>16</v>
      </c>
      <c r="G468" s="16">
        <v>9900010910</v>
      </c>
      <c r="H468" s="116"/>
      <c r="I468" s="87">
        <f t="shared" si="270"/>
        <v>0</v>
      </c>
      <c r="J468" s="87">
        <f t="shared" si="283"/>
        <v>0</v>
      </c>
      <c r="K468" s="87">
        <f t="shared" si="283"/>
        <v>500000</v>
      </c>
      <c r="L468" s="87">
        <f t="shared" si="283"/>
        <v>0</v>
      </c>
      <c r="M468" s="87">
        <f t="shared" si="283"/>
        <v>0</v>
      </c>
      <c r="N468" s="87">
        <f t="shared" si="283"/>
        <v>0</v>
      </c>
      <c r="O468" s="87">
        <f t="shared" si="283"/>
        <v>0</v>
      </c>
      <c r="P468" s="87">
        <f t="shared" si="283"/>
        <v>0</v>
      </c>
      <c r="Q468" s="87">
        <f t="shared" si="283"/>
        <v>0</v>
      </c>
      <c r="R468" s="87">
        <f t="shared" si="283"/>
        <v>0</v>
      </c>
      <c r="S468" s="87">
        <f t="shared" si="283"/>
        <v>0</v>
      </c>
      <c r="T468" s="87">
        <f t="shared" si="284"/>
        <v>0</v>
      </c>
      <c r="U468" s="87">
        <f t="shared" si="284"/>
        <v>0</v>
      </c>
      <c r="V468" s="87">
        <f t="shared" si="284"/>
        <v>0</v>
      </c>
      <c r="W468" s="87">
        <f t="shared" si="284"/>
        <v>0</v>
      </c>
      <c r="X468" s="87">
        <f t="shared" si="284"/>
        <v>-105700</v>
      </c>
      <c r="Y468" s="87">
        <f t="shared" si="284"/>
        <v>-150000</v>
      </c>
      <c r="Z468" s="87">
        <f t="shared" si="284"/>
        <v>-244300</v>
      </c>
      <c r="AA468" s="87">
        <f t="shared" si="284"/>
        <v>0</v>
      </c>
      <c r="AB468" s="87">
        <f t="shared" si="284"/>
        <v>0</v>
      </c>
      <c r="AC468" s="87"/>
    </row>
    <row r="469" spans="2:29" hidden="1">
      <c r="B469" s="66"/>
      <c r="C469" s="39" t="s">
        <v>112</v>
      </c>
      <c r="D469" s="58">
        <v>925</v>
      </c>
      <c r="E469" s="95" t="s">
        <v>29</v>
      </c>
      <c r="F469" s="95" t="s">
        <v>16</v>
      </c>
      <c r="G469" s="16">
        <v>9900010910</v>
      </c>
      <c r="H469" s="116">
        <v>800</v>
      </c>
      <c r="I469" s="87">
        <f t="shared" si="270"/>
        <v>0</v>
      </c>
      <c r="K469" s="87">
        <v>500000</v>
      </c>
      <c r="L469" s="87">
        <v>0</v>
      </c>
      <c r="M469" s="87">
        <v>0</v>
      </c>
      <c r="N469" s="87">
        <v>0</v>
      </c>
      <c r="O469" s="87">
        <v>0</v>
      </c>
      <c r="P469" s="87">
        <v>0</v>
      </c>
      <c r="Q469" s="87">
        <v>0</v>
      </c>
      <c r="R469" s="87">
        <v>0</v>
      </c>
      <c r="S469" s="87">
        <v>0</v>
      </c>
      <c r="T469" s="87">
        <v>0</v>
      </c>
      <c r="U469" s="87">
        <v>0</v>
      </c>
      <c r="V469" s="87">
        <v>0</v>
      </c>
      <c r="W469" s="87">
        <v>0</v>
      </c>
      <c r="X469" s="87">
        <v>-105700</v>
      </c>
      <c r="Y469" s="87">
        <v>-150000</v>
      </c>
      <c r="Z469" s="87">
        <v>-244300</v>
      </c>
      <c r="AC469" s="87"/>
    </row>
    <row r="470" spans="2:29">
      <c r="B470" s="66"/>
      <c r="C470" s="39" t="s">
        <v>60</v>
      </c>
      <c r="D470" s="58">
        <v>925</v>
      </c>
      <c r="E470" s="95" t="s">
        <v>29</v>
      </c>
      <c r="F470" s="95" t="s">
        <v>18</v>
      </c>
      <c r="G470" s="16"/>
      <c r="H470" s="116"/>
      <c r="I470" s="87">
        <f t="shared" si="270"/>
        <v>1188144956.71</v>
      </c>
      <c r="J470" s="87">
        <f t="shared" ref="J470:Q470" si="285">J471+J524+J516</f>
        <v>889570020</v>
      </c>
      <c r="K470" s="87">
        <f t="shared" si="285"/>
        <v>52692480</v>
      </c>
      <c r="L470" s="87">
        <f t="shared" si="285"/>
        <v>78234100</v>
      </c>
      <c r="M470" s="87">
        <f t="shared" si="285"/>
        <v>17941104</v>
      </c>
      <c r="N470" s="87">
        <f t="shared" si="285"/>
        <v>0</v>
      </c>
      <c r="O470" s="87">
        <f t="shared" si="285"/>
        <v>0</v>
      </c>
      <c r="P470" s="87">
        <f t="shared" si="285"/>
        <v>9701600</v>
      </c>
      <c r="Q470" s="87">
        <f t="shared" si="285"/>
        <v>0</v>
      </c>
      <c r="R470" s="87">
        <f t="shared" ref="R470:W470" si="286">R471+R524+R516+R584</f>
        <v>14442900</v>
      </c>
      <c r="S470" s="87">
        <f t="shared" si="286"/>
        <v>6334800</v>
      </c>
      <c r="T470" s="87">
        <f t="shared" si="286"/>
        <v>0</v>
      </c>
      <c r="U470" s="87">
        <f t="shared" si="286"/>
        <v>300000</v>
      </c>
      <c r="V470" s="87">
        <f t="shared" si="286"/>
        <v>41262214</v>
      </c>
      <c r="W470" s="87">
        <f t="shared" si="286"/>
        <v>21160746</v>
      </c>
      <c r="X470" s="87">
        <f>X471+X524</f>
        <v>8323600</v>
      </c>
      <c r="Y470" s="87">
        <f>Y471+Y524+Y516+Y524</f>
        <v>-1563000</v>
      </c>
      <c r="Z470" s="87">
        <f>Z471+Z524+Z516</f>
        <v>44099847.520000003</v>
      </c>
      <c r="AA470" s="87">
        <f>AA471+AA524+AA516</f>
        <v>5291555.75</v>
      </c>
      <c r="AB470" s="87">
        <f>AB471+AB524+AB516</f>
        <v>352989.44</v>
      </c>
      <c r="AC470" s="87">
        <f>AC471+AC524</f>
        <v>0</v>
      </c>
    </row>
    <row r="471" spans="2:29">
      <c r="B471" s="66"/>
      <c r="C471" s="118" t="s">
        <v>192</v>
      </c>
      <c r="D471" s="58">
        <v>925</v>
      </c>
      <c r="E471" s="95" t="s">
        <v>29</v>
      </c>
      <c r="F471" s="95" t="s">
        <v>18</v>
      </c>
      <c r="G471" s="16">
        <v>5800000000</v>
      </c>
      <c r="H471" s="116"/>
      <c r="I471" s="87">
        <f t="shared" si="270"/>
        <v>1179452766.3800001</v>
      </c>
      <c r="J471" s="87">
        <f t="shared" ref="J471:AC471" si="287">J472</f>
        <v>884702620</v>
      </c>
      <c r="K471" s="87">
        <f t="shared" si="287"/>
        <v>57059880</v>
      </c>
      <c r="L471" s="87">
        <f t="shared" si="287"/>
        <v>78234100</v>
      </c>
      <c r="M471" s="87">
        <f t="shared" si="287"/>
        <v>10073800</v>
      </c>
      <c r="N471" s="87">
        <f t="shared" si="287"/>
        <v>0</v>
      </c>
      <c r="O471" s="87">
        <f t="shared" si="287"/>
        <v>0</v>
      </c>
      <c r="P471" s="87">
        <f t="shared" si="287"/>
        <v>9851600</v>
      </c>
      <c r="Q471" s="87">
        <f t="shared" si="287"/>
        <v>0</v>
      </c>
      <c r="R471" s="87">
        <f t="shared" si="287"/>
        <v>14442900</v>
      </c>
      <c r="S471" s="87">
        <f t="shared" si="287"/>
        <v>6334800</v>
      </c>
      <c r="T471" s="87">
        <f t="shared" si="287"/>
        <v>0</v>
      </c>
      <c r="U471" s="87">
        <f t="shared" si="287"/>
        <v>0</v>
      </c>
      <c r="V471" s="87">
        <f t="shared" si="287"/>
        <v>41262214</v>
      </c>
      <c r="W471" s="87">
        <f t="shared" si="287"/>
        <v>21106726</v>
      </c>
      <c r="X471" s="87">
        <f t="shared" si="287"/>
        <v>8524980</v>
      </c>
      <c r="Y471" s="87">
        <f t="shared" si="287"/>
        <v>-2010821.71</v>
      </c>
      <c r="Z471" s="87">
        <f t="shared" si="287"/>
        <v>44225422.899999999</v>
      </c>
      <c r="AA471" s="87">
        <f t="shared" si="287"/>
        <v>5291555.75</v>
      </c>
      <c r="AB471" s="87">
        <f t="shared" si="287"/>
        <v>352989.44</v>
      </c>
      <c r="AC471" s="87">
        <f t="shared" si="287"/>
        <v>0</v>
      </c>
    </row>
    <row r="472" spans="2:29">
      <c r="B472" s="66"/>
      <c r="C472" s="39" t="s">
        <v>193</v>
      </c>
      <c r="D472" s="58">
        <v>925</v>
      </c>
      <c r="E472" s="95" t="s">
        <v>29</v>
      </c>
      <c r="F472" s="95" t="s">
        <v>18</v>
      </c>
      <c r="G472" s="16">
        <v>5810000000</v>
      </c>
      <c r="H472" s="116"/>
      <c r="I472" s="87">
        <f t="shared" si="270"/>
        <v>1179452766.3800001</v>
      </c>
      <c r="J472" s="87">
        <f>J477+J481+J483+J479+J485+J487+J508+J473+J493+J475+J491</f>
        <v>884702620</v>
      </c>
      <c r="K472" s="87">
        <f>K477+K481+K483+K479+K485+K487+K508+K473+K493+K475+K491</f>
        <v>57059880</v>
      </c>
      <c r="L472" s="87">
        <f>L477+L481+L483+L479+L485+L487+L508+L473+L493+L475+L491</f>
        <v>78234100</v>
      </c>
      <c r="M472" s="87">
        <f>M477+M481+M483+M479+M485+M487+M508+M473+M493+M475+M491+M513</f>
        <v>10073800</v>
      </c>
      <c r="N472" s="87">
        <f>N477+N481+N483+N479+N485+N487+N508+N473+N493+N475+N491+N513</f>
        <v>0</v>
      </c>
      <c r="O472" s="87">
        <f>O477+O481+O483+O479+O485+O487+O508+O473+O493+O475+O491+O513</f>
        <v>0</v>
      </c>
      <c r="P472" s="87">
        <f t="shared" ref="P472:W472" si="288">P477+P481+P483+P479+P485+P487+P508+P473+P493+P475+P491+P513+P489</f>
        <v>9851600</v>
      </c>
      <c r="Q472" s="87">
        <f t="shared" si="288"/>
        <v>0</v>
      </c>
      <c r="R472" s="87">
        <f t="shared" si="288"/>
        <v>14442900</v>
      </c>
      <c r="S472" s="87">
        <f t="shared" si="288"/>
        <v>6334800</v>
      </c>
      <c r="T472" s="87">
        <f t="shared" si="288"/>
        <v>0</v>
      </c>
      <c r="U472" s="87">
        <f t="shared" si="288"/>
        <v>0</v>
      </c>
      <c r="V472" s="87">
        <f t="shared" si="288"/>
        <v>41262214</v>
      </c>
      <c r="W472" s="87">
        <f t="shared" si="288"/>
        <v>21106726</v>
      </c>
      <c r="X472" s="87">
        <f>X477+X481+X483+X479+X485+X487+X508+X473+X493+X475</f>
        <v>8524980</v>
      </c>
      <c r="Y472" s="87">
        <f>Y477+Y481+Y483+Y479+Y485+Y487+Y508+Y473+Y493+Y475</f>
        <v>-2010821.71</v>
      </c>
      <c r="Z472" s="87">
        <f>Z477+Z481+Z483+Z479+Z485+Z487+Z508+Z473+Z493+Z475+Z513</f>
        <v>44225422.899999999</v>
      </c>
      <c r="AA472" s="87">
        <f>AA477+AA481+AA483+AA479+AA485+AA487+AA508+AA473+AA493+AA475+AA513</f>
        <v>5291555.75</v>
      </c>
      <c r="AB472" s="87">
        <f>AB477+AB481+AB483+AB479+AB485+AB487+AB508+AB473+AB493+AB475+AB513</f>
        <v>352989.44</v>
      </c>
      <c r="AC472" s="87">
        <f>AC477+AC481+AC483+AC479+AC485+AC487+AC508+AC473+AC493+AC475</f>
        <v>0</v>
      </c>
    </row>
    <row r="473" spans="2:29" ht="37.5">
      <c r="B473" s="66"/>
      <c r="C473" s="39" t="s">
        <v>149</v>
      </c>
      <c r="D473" s="58">
        <v>925</v>
      </c>
      <c r="E473" s="95" t="s">
        <v>29</v>
      </c>
      <c r="F473" s="95" t="s">
        <v>18</v>
      </c>
      <c r="G473" s="16">
        <v>5810000590</v>
      </c>
      <c r="H473" s="116"/>
      <c r="I473" s="87">
        <f t="shared" si="270"/>
        <v>154438468.94999999</v>
      </c>
      <c r="J473" s="87">
        <f t="shared" ref="J473:AC473" si="289">J474</f>
        <v>71996420</v>
      </c>
      <c r="K473" s="87">
        <f t="shared" si="289"/>
        <v>61764980</v>
      </c>
      <c r="L473" s="87">
        <f t="shared" si="289"/>
        <v>0</v>
      </c>
      <c r="M473" s="87">
        <f t="shared" si="289"/>
        <v>2553400</v>
      </c>
      <c r="N473" s="87">
        <f t="shared" si="289"/>
        <v>0</v>
      </c>
      <c r="O473" s="87">
        <f t="shared" si="289"/>
        <v>0</v>
      </c>
      <c r="P473" s="87">
        <f t="shared" si="289"/>
        <v>150000</v>
      </c>
      <c r="Q473" s="87">
        <f t="shared" si="289"/>
        <v>0</v>
      </c>
      <c r="R473" s="87">
        <f t="shared" si="289"/>
        <v>373800</v>
      </c>
      <c r="S473" s="87">
        <f t="shared" si="289"/>
        <v>4322964.28</v>
      </c>
      <c r="T473" s="87">
        <f t="shared" si="289"/>
        <v>0</v>
      </c>
      <c r="U473" s="87">
        <f t="shared" si="289"/>
        <v>0</v>
      </c>
      <c r="V473" s="87">
        <f t="shared" si="289"/>
        <v>575000</v>
      </c>
      <c r="W473" s="87">
        <f t="shared" si="289"/>
        <v>6583346</v>
      </c>
      <c r="X473" s="87">
        <f t="shared" si="289"/>
        <v>370924</v>
      </c>
      <c r="Y473" s="87">
        <f t="shared" si="289"/>
        <v>-98298.12</v>
      </c>
      <c r="Z473" s="87">
        <f t="shared" si="289"/>
        <v>5909761.9000000004</v>
      </c>
      <c r="AA473" s="87">
        <f t="shared" si="289"/>
        <v>91000</v>
      </c>
      <c r="AB473" s="87">
        <f t="shared" si="289"/>
        <v>-154829.10999999999</v>
      </c>
      <c r="AC473" s="87">
        <f t="shared" si="289"/>
        <v>0</v>
      </c>
    </row>
    <row r="474" spans="2:29" ht="37.5">
      <c r="B474" s="66"/>
      <c r="C474" s="39" t="s">
        <v>195</v>
      </c>
      <c r="D474" s="58">
        <v>925</v>
      </c>
      <c r="E474" s="95" t="s">
        <v>29</v>
      </c>
      <c r="F474" s="95" t="s">
        <v>18</v>
      </c>
      <c r="G474" s="16">
        <v>5810000590</v>
      </c>
      <c r="H474" s="116">
        <v>600</v>
      </c>
      <c r="I474" s="87">
        <f t="shared" si="270"/>
        <v>154438468.94999999</v>
      </c>
      <c r="J474" s="87">
        <v>71996420</v>
      </c>
      <c r="K474" s="87">
        <v>61764980</v>
      </c>
      <c r="L474" s="87">
        <v>0</v>
      </c>
      <c r="M474" s="87">
        <v>2553400</v>
      </c>
      <c r="N474" s="87">
        <v>0</v>
      </c>
      <c r="O474" s="87">
        <v>0</v>
      </c>
      <c r="P474" s="87">
        <v>150000</v>
      </c>
      <c r="Q474" s="87">
        <v>0</v>
      </c>
      <c r="R474" s="87">
        <v>373800</v>
      </c>
      <c r="S474" s="87">
        <v>4322964.28</v>
      </c>
      <c r="T474" s="87">
        <v>0</v>
      </c>
      <c r="U474" s="87">
        <v>0</v>
      </c>
      <c r="V474" s="87">
        <v>575000</v>
      </c>
      <c r="W474" s="87">
        <v>6583346</v>
      </c>
      <c r="X474" s="87">
        <v>370924</v>
      </c>
      <c r="Y474" s="87">
        <v>-98298.12</v>
      </c>
      <c r="Z474" s="87">
        <v>5909761.9000000004</v>
      </c>
      <c r="AA474" s="87">
        <v>91000</v>
      </c>
      <c r="AB474" s="87">
        <v>-154829.10999999999</v>
      </c>
      <c r="AC474" s="87">
        <v>0</v>
      </c>
    </row>
    <row r="475" spans="2:29">
      <c r="B475" s="66"/>
      <c r="C475" s="39" t="s">
        <v>194</v>
      </c>
      <c r="D475" s="58">
        <v>925</v>
      </c>
      <c r="E475" s="95" t="s">
        <v>29</v>
      </c>
      <c r="F475" s="95" t="s">
        <v>18</v>
      </c>
      <c r="G475" s="16">
        <v>5810009020</v>
      </c>
      <c r="H475" s="116"/>
      <c r="I475" s="87">
        <f t="shared" si="270"/>
        <v>1511877.63</v>
      </c>
      <c r="J475" s="87">
        <f t="shared" ref="J475:AC475" si="290">J476</f>
        <v>61254800</v>
      </c>
      <c r="K475" s="87">
        <f t="shared" si="290"/>
        <v>-59504800</v>
      </c>
      <c r="L475" s="87">
        <f t="shared" si="290"/>
        <v>0</v>
      </c>
      <c r="M475" s="87">
        <f t="shared" si="290"/>
        <v>0</v>
      </c>
      <c r="N475" s="87">
        <f t="shared" si="290"/>
        <v>0</v>
      </c>
      <c r="O475" s="87">
        <f t="shared" si="290"/>
        <v>0</v>
      </c>
      <c r="P475" s="87">
        <f t="shared" si="290"/>
        <v>-891731.87</v>
      </c>
      <c r="Q475" s="87">
        <f t="shared" si="290"/>
        <v>0</v>
      </c>
      <c r="R475" s="87">
        <f t="shared" si="290"/>
        <v>0</v>
      </c>
      <c r="S475" s="87">
        <f t="shared" si="290"/>
        <v>0</v>
      </c>
      <c r="T475" s="87">
        <f t="shared" si="290"/>
        <v>0</v>
      </c>
      <c r="U475" s="87">
        <f t="shared" si="290"/>
        <v>0</v>
      </c>
      <c r="V475" s="87">
        <f t="shared" si="290"/>
        <v>0</v>
      </c>
      <c r="W475" s="87">
        <f t="shared" si="290"/>
        <v>300000</v>
      </c>
      <c r="X475" s="87">
        <f t="shared" si="290"/>
        <v>0</v>
      </c>
      <c r="Y475" s="87">
        <f t="shared" si="290"/>
        <v>-292629.86</v>
      </c>
      <c r="Z475" s="87">
        <f t="shared" si="290"/>
        <v>293249.91999999998</v>
      </c>
      <c r="AA475" s="87">
        <f t="shared" si="290"/>
        <v>0</v>
      </c>
      <c r="AB475" s="87">
        <f t="shared" si="290"/>
        <v>352989.44</v>
      </c>
      <c r="AC475" s="87">
        <f t="shared" si="290"/>
        <v>0</v>
      </c>
    </row>
    <row r="476" spans="2:29" ht="37.5">
      <c r="B476" s="66"/>
      <c r="C476" s="39" t="s">
        <v>195</v>
      </c>
      <c r="D476" s="58">
        <v>925</v>
      </c>
      <c r="E476" s="95" t="s">
        <v>29</v>
      </c>
      <c r="F476" s="95" t="s">
        <v>18</v>
      </c>
      <c r="G476" s="16">
        <v>5810009020</v>
      </c>
      <c r="H476" s="116">
        <v>600</v>
      </c>
      <c r="I476" s="87">
        <f t="shared" si="270"/>
        <v>1511877.63</v>
      </c>
      <c r="J476" s="87">
        <v>61254800</v>
      </c>
      <c r="K476" s="87">
        <v>-59504800</v>
      </c>
      <c r="L476" s="87">
        <v>0</v>
      </c>
      <c r="M476" s="87">
        <v>0</v>
      </c>
      <c r="N476" s="87">
        <v>0</v>
      </c>
      <c r="O476" s="87">
        <v>0</v>
      </c>
      <c r="P476" s="87">
        <v>-891731.87</v>
      </c>
      <c r="Q476" s="87">
        <v>0</v>
      </c>
      <c r="R476" s="87">
        <v>0</v>
      </c>
      <c r="S476" s="87">
        <v>0</v>
      </c>
      <c r="T476" s="87">
        <v>0</v>
      </c>
      <c r="U476" s="87">
        <v>0</v>
      </c>
      <c r="V476" s="87">
        <v>0</v>
      </c>
      <c r="W476" s="87">
        <v>300000</v>
      </c>
      <c r="X476" s="87">
        <v>0</v>
      </c>
      <c r="Y476" s="87">
        <f>-292629.86</f>
        <v>-292629.86</v>
      </c>
      <c r="Z476" s="87">
        <v>293249.91999999998</v>
      </c>
      <c r="AB476" s="87">
        <v>352989.44</v>
      </c>
      <c r="AC476" s="87">
        <v>0</v>
      </c>
    </row>
    <row r="477" spans="2:29" ht="150">
      <c r="B477" s="66"/>
      <c r="C477" s="81" t="s">
        <v>196</v>
      </c>
      <c r="D477" s="58">
        <v>925</v>
      </c>
      <c r="E477" s="95" t="s">
        <v>29</v>
      </c>
      <c r="F477" s="95" t="s">
        <v>18</v>
      </c>
      <c r="G477" s="16">
        <v>5810060820</v>
      </c>
      <c r="H477" s="116"/>
      <c r="I477" s="87">
        <f t="shared" si="270"/>
        <v>3408900</v>
      </c>
      <c r="J477" s="87">
        <f t="shared" ref="J477:AC477" si="291">J478</f>
        <v>2057900</v>
      </c>
      <c r="K477" s="87">
        <f t="shared" si="291"/>
        <v>-63200</v>
      </c>
      <c r="L477" s="87">
        <f t="shared" si="291"/>
        <v>0</v>
      </c>
      <c r="M477" s="87">
        <f t="shared" si="291"/>
        <v>0</v>
      </c>
      <c r="N477" s="87">
        <f t="shared" si="291"/>
        <v>0</v>
      </c>
      <c r="O477" s="87">
        <f t="shared" si="291"/>
        <v>0</v>
      </c>
      <c r="P477" s="87">
        <f t="shared" si="291"/>
        <v>0</v>
      </c>
      <c r="Q477" s="87">
        <f t="shared" si="291"/>
        <v>0</v>
      </c>
      <c r="R477" s="87">
        <f t="shared" si="291"/>
        <v>0</v>
      </c>
      <c r="S477" s="87">
        <f t="shared" si="291"/>
        <v>0</v>
      </c>
      <c r="T477" s="87">
        <f t="shared" si="291"/>
        <v>0</v>
      </c>
      <c r="U477" s="87">
        <f t="shared" si="291"/>
        <v>0</v>
      </c>
      <c r="V477" s="87">
        <f t="shared" si="291"/>
        <v>1121300</v>
      </c>
      <c r="W477" s="87">
        <f t="shared" si="291"/>
        <v>0</v>
      </c>
      <c r="X477" s="87">
        <f t="shared" si="291"/>
        <v>0</v>
      </c>
      <c r="Y477" s="87">
        <f t="shared" si="291"/>
        <v>0</v>
      </c>
      <c r="Z477" s="87">
        <f t="shared" si="291"/>
        <v>292900</v>
      </c>
      <c r="AA477" s="87">
        <f t="shared" si="291"/>
        <v>0</v>
      </c>
      <c r="AB477" s="87">
        <f t="shared" si="291"/>
        <v>0</v>
      </c>
      <c r="AC477" s="87">
        <f t="shared" si="291"/>
        <v>0</v>
      </c>
    </row>
    <row r="478" spans="2:29" ht="37.5">
      <c r="B478" s="66"/>
      <c r="C478" s="39" t="s">
        <v>195</v>
      </c>
      <c r="D478" s="58">
        <v>925</v>
      </c>
      <c r="E478" s="95" t="s">
        <v>29</v>
      </c>
      <c r="F478" s="95" t="s">
        <v>18</v>
      </c>
      <c r="G478" s="16">
        <v>5810060820</v>
      </c>
      <c r="H478" s="116">
        <v>600</v>
      </c>
      <c r="I478" s="87">
        <f t="shared" si="270"/>
        <v>3408900</v>
      </c>
      <c r="J478" s="87">
        <v>2057900</v>
      </c>
      <c r="K478" s="87">
        <v>-63200</v>
      </c>
      <c r="L478" s="87">
        <v>0</v>
      </c>
      <c r="M478" s="87">
        <v>0</v>
      </c>
      <c r="N478" s="87">
        <v>0</v>
      </c>
      <c r="O478" s="87">
        <v>0</v>
      </c>
      <c r="P478" s="87">
        <v>0</v>
      </c>
      <c r="Q478" s="87">
        <v>0</v>
      </c>
      <c r="R478" s="87">
        <v>0</v>
      </c>
      <c r="S478" s="87">
        <v>0</v>
      </c>
      <c r="T478" s="87">
        <v>0</v>
      </c>
      <c r="U478" s="87">
        <v>0</v>
      </c>
      <c r="V478" s="87">
        <v>1121300</v>
      </c>
      <c r="W478" s="87">
        <v>0</v>
      </c>
      <c r="X478" s="87">
        <v>0</v>
      </c>
      <c r="Y478" s="87">
        <v>0</v>
      </c>
      <c r="Z478" s="87">
        <v>292900</v>
      </c>
      <c r="AC478" s="87">
        <v>0</v>
      </c>
    </row>
    <row r="479" spans="2:29" ht="93.75">
      <c r="B479" s="66"/>
      <c r="C479" s="39" t="s">
        <v>197</v>
      </c>
      <c r="D479" s="58">
        <v>925</v>
      </c>
      <c r="E479" s="95" t="s">
        <v>29</v>
      </c>
      <c r="F479" s="95" t="s">
        <v>18</v>
      </c>
      <c r="G479" s="16">
        <v>5810060825</v>
      </c>
      <c r="H479" s="116"/>
      <c r="I479" s="87">
        <f t="shared" si="270"/>
        <v>1512</v>
      </c>
      <c r="J479" s="87">
        <f t="shared" ref="J479:AC479" si="292">J480</f>
        <v>17900</v>
      </c>
      <c r="K479" s="87">
        <f t="shared" si="292"/>
        <v>2700</v>
      </c>
      <c r="L479" s="87">
        <f t="shared" si="292"/>
        <v>0</v>
      </c>
      <c r="M479" s="87">
        <f t="shared" si="292"/>
        <v>0</v>
      </c>
      <c r="N479" s="87">
        <f t="shared" si="292"/>
        <v>0</v>
      </c>
      <c r="O479" s="87">
        <f t="shared" si="292"/>
        <v>0</v>
      </c>
      <c r="P479" s="87">
        <f t="shared" si="292"/>
        <v>0</v>
      </c>
      <c r="Q479" s="87">
        <f t="shared" si="292"/>
        <v>0</v>
      </c>
      <c r="R479" s="87">
        <f t="shared" si="292"/>
        <v>0</v>
      </c>
      <c r="S479" s="87">
        <f t="shared" si="292"/>
        <v>0</v>
      </c>
      <c r="T479" s="87">
        <f t="shared" si="292"/>
        <v>0</v>
      </c>
      <c r="U479" s="87">
        <f t="shared" si="292"/>
        <v>0</v>
      </c>
      <c r="V479" s="87">
        <f t="shared" si="292"/>
        <v>0</v>
      </c>
      <c r="W479" s="87">
        <f t="shared" si="292"/>
        <v>0</v>
      </c>
      <c r="X479" s="87">
        <f t="shared" si="292"/>
        <v>0</v>
      </c>
      <c r="Y479" s="87">
        <f t="shared" si="292"/>
        <v>0</v>
      </c>
      <c r="Z479" s="87">
        <f t="shared" si="292"/>
        <v>-19088</v>
      </c>
      <c r="AA479" s="87">
        <f t="shared" si="292"/>
        <v>0</v>
      </c>
      <c r="AB479" s="87">
        <f t="shared" si="292"/>
        <v>0</v>
      </c>
      <c r="AC479" s="87">
        <f t="shared" si="292"/>
        <v>0</v>
      </c>
    </row>
    <row r="480" spans="2:29" ht="37.5">
      <c r="B480" s="66"/>
      <c r="C480" s="39" t="s">
        <v>195</v>
      </c>
      <c r="D480" s="58">
        <v>925</v>
      </c>
      <c r="E480" s="95" t="s">
        <v>29</v>
      </c>
      <c r="F480" s="95" t="s">
        <v>18</v>
      </c>
      <c r="G480" s="16">
        <v>5810060825</v>
      </c>
      <c r="H480" s="116">
        <v>600</v>
      </c>
      <c r="I480" s="87">
        <f t="shared" si="270"/>
        <v>1512</v>
      </c>
      <c r="J480" s="87">
        <v>17900</v>
      </c>
      <c r="K480" s="87">
        <v>2700</v>
      </c>
      <c r="L480" s="87">
        <v>0</v>
      </c>
      <c r="M480" s="87">
        <v>0</v>
      </c>
      <c r="N480" s="87">
        <v>0</v>
      </c>
      <c r="O480" s="87">
        <v>0</v>
      </c>
      <c r="P480" s="87">
        <v>0</v>
      </c>
      <c r="Q480" s="87">
        <v>0</v>
      </c>
      <c r="R480" s="87">
        <v>0</v>
      </c>
      <c r="S480" s="87">
        <v>0</v>
      </c>
      <c r="T480" s="87">
        <v>0</v>
      </c>
      <c r="U480" s="87">
        <v>0</v>
      </c>
      <c r="V480" s="87">
        <v>0</v>
      </c>
      <c r="W480" s="87">
        <v>0</v>
      </c>
      <c r="X480" s="87">
        <v>0</v>
      </c>
      <c r="Y480" s="87">
        <v>0</v>
      </c>
      <c r="Z480" s="87">
        <v>-19088</v>
      </c>
      <c r="AC480" s="87">
        <v>0</v>
      </c>
    </row>
    <row r="481" spans="2:29" ht="93.75">
      <c r="B481" s="66"/>
      <c r="C481" s="39" t="s">
        <v>198</v>
      </c>
      <c r="D481" s="58">
        <v>925</v>
      </c>
      <c r="E481" s="95" t="s">
        <v>29</v>
      </c>
      <c r="F481" s="95" t="s">
        <v>18</v>
      </c>
      <c r="G481" s="16">
        <v>5810060860</v>
      </c>
      <c r="H481" s="116"/>
      <c r="I481" s="87">
        <f t="shared" si="270"/>
        <v>805841700</v>
      </c>
      <c r="J481" s="87">
        <f t="shared" ref="J481:AC481" si="293">J482</f>
        <v>587365600</v>
      </c>
      <c r="K481" s="87">
        <f t="shared" si="293"/>
        <v>61683500</v>
      </c>
      <c r="L481" s="87">
        <f t="shared" si="293"/>
        <v>69538800</v>
      </c>
      <c r="M481" s="87">
        <f t="shared" si="293"/>
        <v>-176200</v>
      </c>
      <c r="N481" s="87">
        <f t="shared" si="293"/>
        <v>0</v>
      </c>
      <c r="O481" s="87">
        <f t="shared" si="293"/>
        <v>0</v>
      </c>
      <c r="P481" s="87">
        <f t="shared" si="293"/>
        <v>3745900</v>
      </c>
      <c r="Q481" s="87">
        <f t="shared" si="293"/>
        <v>0</v>
      </c>
      <c r="R481" s="87">
        <f t="shared" si="293"/>
        <v>0</v>
      </c>
      <c r="S481" s="87">
        <f t="shared" si="293"/>
        <v>0</v>
      </c>
      <c r="T481" s="87">
        <f t="shared" si="293"/>
        <v>0</v>
      </c>
      <c r="U481" s="87">
        <f t="shared" si="293"/>
        <v>0</v>
      </c>
      <c r="V481" s="87">
        <f t="shared" si="293"/>
        <v>35565500</v>
      </c>
      <c r="W481" s="87">
        <f t="shared" si="293"/>
        <v>7630000</v>
      </c>
      <c r="X481" s="87">
        <f t="shared" si="293"/>
        <v>0</v>
      </c>
      <c r="Y481" s="87">
        <f t="shared" si="293"/>
        <v>0</v>
      </c>
      <c r="Z481" s="87">
        <f t="shared" si="293"/>
        <v>35459200</v>
      </c>
      <c r="AA481" s="87">
        <f t="shared" si="293"/>
        <v>5029400</v>
      </c>
      <c r="AB481" s="87">
        <f t="shared" si="293"/>
        <v>0</v>
      </c>
      <c r="AC481" s="87">
        <f t="shared" si="293"/>
        <v>0</v>
      </c>
    </row>
    <row r="482" spans="2:29" ht="37.5">
      <c r="B482" s="66"/>
      <c r="C482" s="39" t="s">
        <v>195</v>
      </c>
      <c r="D482" s="58">
        <v>925</v>
      </c>
      <c r="E482" s="95" t="s">
        <v>29</v>
      </c>
      <c r="F482" s="95" t="s">
        <v>18</v>
      </c>
      <c r="G482" s="16">
        <v>5810060860</v>
      </c>
      <c r="H482" s="116">
        <v>600</v>
      </c>
      <c r="I482" s="87">
        <f t="shared" si="270"/>
        <v>805841700</v>
      </c>
      <c r="J482" s="87">
        <v>587365600</v>
      </c>
      <c r="K482" s="87">
        <v>61683500</v>
      </c>
      <c r="L482" s="87">
        <v>69538800</v>
      </c>
      <c r="M482" s="87">
        <v>-176200</v>
      </c>
      <c r="N482" s="87">
        <v>0</v>
      </c>
      <c r="O482" s="87">
        <v>0</v>
      </c>
      <c r="P482" s="87">
        <v>3745900</v>
      </c>
      <c r="Q482" s="87">
        <v>0</v>
      </c>
      <c r="R482" s="87">
        <v>0</v>
      </c>
      <c r="S482" s="87">
        <v>0</v>
      </c>
      <c r="T482" s="87">
        <v>0</v>
      </c>
      <c r="U482" s="87">
        <v>0</v>
      </c>
      <c r="V482" s="87">
        <v>35565500</v>
      </c>
      <c r="W482" s="87">
        <v>7630000</v>
      </c>
      <c r="X482" s="87">
        <v>0</v>
      </c>
      <c r="Y482" s="87">
        <v>0</v>
      </c>
      <c r="Z482" s="87">
        <v>35459200</v>
      </c>
      <c r="AA482" s="87">
        <v>5029400</v>
      </c>
      <c r="AC482" s="87">
        <v>0</v>
      </c>
    </row>
    <row r="483" spans="2:29" ht="75">
      <c r="B483" s="66"/>
      <c r="C483" s="39" t="s">
        <v>200</v>
      </c>
      <c r="D483" s="58">
        <v>925</v>
      </c>
      <c r="E483" s="95" t="s">
        <v>29</v>
      </c>
      <c r="F483" s="95" t="s">
        <v>18</v>
      </c>
      <c r="G483" s="16">
        <v>5810062370</v>
      </c>
      <c r="H483" s="116"/>
      <c r="I483" s="87">
        <f t="shared" si="270"/>
        <v>2461500</v>
      </c>
      <c r="J483" s="87">
        <f t="shared" ref="J483:AC483" si="294">J484</f>
        <v>3106100</v>
      </c>
      <c r="K483" s="87">
        <f t="shared" si="294"/>
        <v>-547600</v>
      </c>
      <c r="L483" s="87">
        <f t="shared" si="294"/>
        <v>0</v>
      </c>
      <c r="M483" s="87">
        <f t="shared" si="294"/>
        <v>0</v>
      </c>
      <c r="N483" s="87">
        <f t="shared" si="294"/>
        <v>0</v>
      </c>
      <c r="O483" s="87">
        <f t="shared" si="294"/>
        <v>0</v>
      </c>
      <c r="P483" s="87">
        <f t="shared" si="294"/>
        <v>0</v>
      </c>
      <c r="Q483" s="87">
        <f t="shared" si="294"/>
        <v>0</v>
      </c>
      <c r="R483" s="87">
        <f t="shared" si="294"/>
        <v>0</v>
      </c>
      <c r="S483" s="87">
        <f t="shared" si="294"/>
        <v>0</v>
      </c>
      <c r="T483" s="87">
        <f t="shared" si="294"/>
        <v>0</v>
      </c>
      <c r="U483" s="87">
        <f t="shared" si="294"/>
        <v>0</v>
      </c>
      <c r="V483" s="87">
        <f t="shared" si="294"/>
        <v>-97000</v>
      </c>
      <c r="W483" s="87">
        <f t="shared" si="294"/>
        <v>0</v>
      </c>
      <c r="X483" s="87">
        <f t="shared" si="294"/>
        <v>0</v>
      </c>
      <c r="Y483" s="87">
        <f t="shared" si="294"/>
        <v>0</v>
      </c>
      <c r="Z483" s="87">
        <f t="shared" si="294"/>
        <v>0</v>
      </c>
      <c r="AA483" s="87">
        <f t="shared" si="294"/>
        <v>0</v>
      </c>
      <c r="AB483" s="87">
        <f t="shared" si="294"/>
        <v>0</v>
      </c>
      <c r="AC483" s="87">
        <f t="shared" si="294"/>
        <v>0</v>
      </c>
    </row>
    <row r="484" spans="2:29" ht="37.5">
      <c r="B484" s="66"/>
      <c r="C484" s="39" t="s">
        <v>195</v>
      </c>
      <c r="D484" s="58">
        <v>925</v>
      </c>
      <c r="E484" s="95" t="s">
        <v>29</v>
      </c>
      <c r="F484" s="95" t="s">
        <v>18</v>
      </c>
      <c r="G484" s="16">
        <v>5810062370</v>
      </c>
      <c r="H484" s="116">
        <v>600</v>
      </c>
      <c r="I484" s="87">
        <f t="shared" si="270"/>
        <v>2461500</v>
      </c>
      <c r="J484" s="87">
        <v>3106100</v>
      </c>
      <c r="K484" s="87">
        <v>-547600</v>
      </c>
      <c r="L484" s="87">
        <v>0</v>
      </c>
      <c r="M484" s="87">
        <v>0</v>
      </c>
      <c r="N484" s="87">
        <v>0</v>
      </c>
      <c r="O484" s="87">
        <v>0</v>
      </c>
      <c r="P484" s="87">
        <v>0</v>
      </c>
      <c r="Q484" s="87">
        <v>0</v>
      </c>
      <c r="R484" s="87">
        <v>0</v>
      </c>
      <c r="S484" s="87">
        <v>0</v>
      </c>
      <c r="T484" s="87">
        <v>0</v>
      </c>
      <c r="U484" s="87">
        <v>0</v>
      </c>
      <c r="V484" s="87">
        <v>-97000</v>
      </c>
      <c r="W484" s="87">
        <v>0</v>
      </c>
      <c r="X484" s="87">
        <v>0</v>
      </c>
      <c r="Y484" s="87">
        <v>0</v>
      </c>
      <c r="Z484" s="87">
        <v>0</v>
      </c>
      <c r="AA484" s="87">
        <v>0</v>
      </c>
      <c r="AB484" s="87">
        <v>0</v>
      </c>
      <c r="AC484" s="87">
        <v>0</v>
      </c>
    </row>
    <row r="485" spans="2:29" ht="37.5" hidden="1">
      <c r="B485" s="66"/>
      <c r="C485" s="39" t="s">
        <v>199</v>
      </c>
      <c r="D485" s="58">
        <v>925</v>
      </c>
      <c r="E485" s="95" t="s">
        <v>29</v>
      </c>
      <c r="F485" s="95" t="s">
        <v>18</v>
      </c>
      <c r="G485" s="16">
        <v>5810060865</v>
      </c>
      <c r="H485" s="116"/>
      <c r="I485" s="87">
        <f t="shared" si="270"/>
        <v>0</v>
      </c>
      <c r="J485" s="87">
        <f t="shared" ref="J485:AC485" si="295">J486</f>
        <v>0</v>
      </c>
      <c r="K485" s="87">
        <f t="shared" si="295"/>
        <v>0</v>
      </c>
      <c r="L485" s="87">
        <f t="shared" si="295"/>
        <v>0</v>
      </c>
      <c r="M485" s="87">
        <f t="shared" si="295"/>
        <v>0</v>
      </c>
      <c r="N485" s="87">
        <f t="shared" si="295"/>
        <v>0</v>
      </c>
      <c r="O485" s="87">
        <f t="shared" si="295"/>
        <v>0</v>
      </c>
      <c r="P485" s="87">
        <f t="shared" si="295"/>
        <v>0</v>
      </c>
      <c r="Q485" s="87">
        <f t="shared" si="295"/>
        <v>0</v>
      </c>
      <c r="R485" s="87">
        <f t="shared" si="295"/>
        <v>0</v>
      </c>
      <c r="S485" s="87">
        <f t="shared" si="295"/>
        <v>0</v>
      </c>
      <c r="T485" s="87">
        <f t="shared" si="295"/>
        <v>0</v>
      </c>
      <c r="U485" s="87">
        <f t="shared" si="295"/>
        <v>0</v>
      </c>
      <c r="V485" s="87">
        <f t="shared" si="295"/>
        <v>0</v>
      </c>
      <c r="W485" s="87">
        <f t="shared" si="295"/>
        <v>0</v>
      </c>
      <c r="X485" s="87">
        <f t="shared" si="295"/>
        <v>0</v>
      </c>
      <c r="Y485" s="87">
        <f t="shared" si="295"/>
        <v>0</v>
      </c>
      <c r="Z485" s="87">
        <f t="shared" si="295"/>
        <v>0</v>
      </c>
      <c r="AA485" s="87">
        <f t="shared" si="295"/>
        <v>0</v>
      </c>
      <c r="AB485" s="87">
        <f t="shared" si="295"/>
        <v>0</v>
      </c>
      <c r="AC485" s="87">
        <f t="shared" si="295"/>
        <v>0</v>
      </c>
    </row>
    <row r="486" spans="2:29" ht="37.5" hidden="1">
      <c r="B486" s="66"/>
      <c r="C486" s="39" t="s">
        <v>195</v>
      </c>
      <c r="D486" s="58">
        <v>925</v>
      </c>
      <c r="E486" s="95" t="s">
        <v>29</v>
      </c>
      <c r="F486" s="95" t="s">
        <v>18</v>
      </c>
      <c r="G486" s="16">
        <v>5810060865</v>
      </c>
      <c r="H486" s="116">
        <v>600</v>
      </c>
      <c r="I486" s="87">
        <f t="shared" si="270"/>
        <v>0</v>
      </c>
      <c r="AC486" s="87"/>
    </row>
    <row r="487" spans="2:29" ht="206.25">
      <c r="B487" s="66"/>
      <c r="C487" s="39" t="s">
        <v>201</v>
      </c>
      <c r="D487" s="58">
        <v>925</v>
      </c>
      <c r="E487" s="95" t="s">
        <v>29</v>
      </c>
      <c r="F487" s="95" t="s">
        <v>18</v>
      </c>
      <c r="G487" s="16">
        <v>5810062500</v>
      </c>
      <c r="H487" s="116"/>
      <c r="I487" s="87">
        <f t="shared" si="270"/>
        <v>4673500</v>
      </c>
      <c r="J487" s="87">
        <f t="shared" ref="J487:AC487" si="296">J488</f>
        <v>4164600</v>
      </c>
      <c r="K487" s="87">
        <f t="shared" si="296"/>
        <v>508900</v>
      </c>
      <c r="L487" s="87">
        <f t="shared" si="296"/>
        <v>0</v>
      </c>
      <c r="M487" s="87">
        <f t="shared" si="296"/>
        <v>0</v>
      </c>
      <c r="N487" s="87">
        <f t="shared" si="296"/>
        <v>0</v>
      </c>
      <c r="O487" s="87">
        <f t="shared" si="296"/>
        <v>0</v>
      </c>
      <c r="P487" s="87">
        <f t="shared" si="296"/>
        <v>0</v>
      </c>
      <c r="Q487" s="87">
        <f t="shared" si="296"/>
        <v>0</v>
      </c>
      <c r="R487" s="87">
        <f t="shared" si="296"/>
        <v>0</v>
      </c>
      <c r="S487" s="87">
        <f t="shared" si="296"/>
        <v>0</v>
      </c>
      <c r="T487" s="87">
        <f t="shared" si="296"/>
        <v>0</v>
      </c>
      <c r="U487" s="87">
        <f t="shared" si="296"/>
        <v>0</v>
      </c>
      <c r="V487" s="87">
        <f t="shared" si="296"/>
        <v>0</v>
      </c>
      <c r="W487" s="87">
        <f t="shared" si="296"/>
        <v>0</v>
      </c>
      <c r="X487" s="87">
        <f t="shared" si="296"/>
        <v>0</v>
      </c>
      <c r="Y487" s="87">
        <f t="shared" si="296"/>
        <v>0</v>
      </c>
      <c r="Z487" s="87">
        <f t="shared" si="296"/>
        <v>0</v>
      </c>
      <c r="AA487" s="87">
        <f t="shared" si="296"/>
        <v>0</v>
      </c>
      <c r="AB487" s="87">
        <f t="shared" si="296"/>
        <v>0</v>
      </c>
      <c r="AC487" s="87">
        <f t="shared" si="296"/>
        <v>0</v>
      </c>
    </row>
    <row r="488" spans="2:29" ht="37.5">
      <c r="B488" s="66"/>
      <c r="C488" s="39" t="s">
        <v>195</v>
      </c>
      <c r="D488" s="58">
        <v>925</v>
      </c>
      <c r="E488" s="95" t="s">
        <v>29</v>
      </c>
      <c r="F488" s="95" t="s">
        <v>18</v>
      </c>
      <c r="G488" s="16">
        <v>5810062500</v>
      </c>
      <c r="H488" s="116">
        <v>600</v>
      </c>
      <c r="I488" s="87">
        <f t="shared" si="270"/>
        <v>4673500</v>
      </c>
      <c r="J488" s="87">
        <v>4164600</v>
      </c>
      <c r="K488" s="87">
        <v>508900</v>
      </c>
      <c r="L488" s="87">
        <v>0</v>
      </c>
      <c r="M488" s="87">
        <v>0</v>
      </c>
      <c r="N488" s="87">
        <v>0</v>
      </c>
      <c r="O488" s="87">
        <v>0</v>
      </c>
      <c r="P488" s="87">
        <v>0</v>
      </c>
      <c r="Q488" s="87">
        <v>0</v>
      </c>
      <c r="R488" s="87">
        <v>0</v>
      </c>
      <c r="S488" s="87">
        <v>0</v>
      </c>
      <c r="T488" s="87">
        <v>0</v>
      </c>
      <c r="U488" s="87">
        <v>0</v>
      </c>
      <c r="V488" s="87">
        <v>0</v>
      </c>
      <c r="W488" s="87">
        <v>0</v>
      </c>
      <c r="X488" s="87">
        <v>0</v>
      </c>
      <c r="Y488" s="87">
        <v>0</v>
      </c>
      <c r="Z488" s="87">
        <v>0</v>
      </c>
      <c r="AA488" s="87">
        <v>0</v>
      </c>
      <c r="AB488" s="87">
        <v>0</v>
      </c>
      <c r="AC488" s="87">
        <v>0</v>
      </c>
    </row>
    <row r="489" spans="2:29" ht="37.5">
      <c r="B489" s="66"/>
      <c r="C489" s="39" t="s">
        <v>202</v>
      </c>
      <c r="D489" s="58">
        <v>925</v>
      </c>
      <c r="E489" s="95" t="s">
        <v>29</v>
      </c>
      <c r="F489" s="95" t="s">
        <v>18</v>
      </c>
      <c r="G489" s="16">
        <v>5810062980</v>
      </c>
      <c r="H489" s="116"/>
      <c r="I489" s="87">
        <f t="shared" si="270"/>
        <v>4400000</v>
      </c>
      <c r="P489" s="87">
        <f t="shared" ref="P489:AC489" si="297">P490</f>
        <v>4400000</v>
      </c>
      <c r="Q489" s="87">
        <f t="shared" si="297"/>
        <v>0</v>
      </c>
      <c r="R489" s="87">
        <f t="shared" si="297"/>
        <v>0</v>
      </c>
      <c r="S489" s="87">
        <f t="shared" si="297"/>
        <v>0</v>
      </c>
      <c r="T489" s="87">
        <f t="shared" si="297"/>
        <v>0</v>
      </c>
      <c r="U489" s="87">
        <f t="shared" si="297"/>
        <v>0</v>
      </c>
      <c r="V489" s="87">
        <f t="shared" si="297"/>
        <v>0</v>
      </c>
      <c r="W489" s="87">
        <f t="shared" si="297"/>
        <v>0</v>
      </c>
      <c r="X489" s="87">
        <f t="shared" si="297"/>
        <v>0</v>
      </c>
      <c r="Y489" s="87">
        <f t="shared" si="297"/>
        <v>0</v>
      </c>
      <c r="Z489" s="87">
        <f t="shared" si="297"/>
        <v>0</v>
      </c>
      <c r="AA489" s="87">
        <f t="shared" si="297"/>
        <v>0</v>
      </c>
      <c r="AB489" s="87">
        <f t="shared" si="297"/>
        <v>0</v>
      </c>
      <c r="AC489" s="87">
        <f t="shared" si="297"/>
        <v>0</v>
      </c>
    </row>
    <row r="490" spans="2:29" ht="37.5">
      <c r="B490" s="66"/>
      <c r="C490" s="39" t="s">
        <v>195</v>
      </c>
      <c r="D490" s="58">
        <v>925</v>
      </c>
      <c r="E490" s="95" t="s">
        <v>29</v>
      </c>
      <c r="F490" s="95" t="s">
        <v>18</v>
      </c>
      <c r="G490" s="16">
        <v>5810062980</v>
      </c>
      <c r="H490" s="116">
        <v>600</v>
      </c>
      <c r="I490" s="87">
        <f t="shared" si="270"/>
        <v>4400000</v>
      </c>
      <c r="P490" s="87">
        <v>4400000</v>
      </c>
      <c r="Q490" s="87">
        <v>0</v>
      </c>
      <c r="R490" s="87">
        <v>0</v>
      </c>
      <c r="S490" s="87">
        <v>0</v>
      </c>
      <c r="T490" s="87">
        <v>0</v>
      </c>
      <c r="U490" s="87">
        <v>0</v>
      </c>
      <c r="V490" s="87">
        <v>0</v>
      </c>
      <c r="W490" s="87">
        <v>0</v>
      </c>
      <c r="X490" s="87">
        <v>0</v>
      </c>
      <c r="Y490" s="87">
        <v>0</v>
      </c>
      <c r="Z490" s="87">
        <v>0</v>
      </c>
      <c r="AA490" s="87">
        <v>0</v>
      </c>
      <c r="AB490" s="87">
        <v>0</v>
      </c>
      <c r="AC490" s="87">
        <v>0</v>
      </c>
    </row>
    <row r="491" spans="2:29" ht="131.25">
      <c r="B491" s="66"/>
      <c r="C491" s="39" t="s">
        <v>203</v>
      </c>
      <c r="D491" s="58">
        <v>925</v>
      </c>
      <c r="E491" s="95" t="s">
        <v>29</v>
      </c>
      <c r="F491" s="95" t="s">
        <v>18</v>
      </c>
      <c r="G491" s="16">
        <v>5810063540</v>
      </c>
      <c r="H491" s="116"/>
      <c r="I491" s="87">
        <f t="shared" si="270"/>
        <v>2171300</v>
      </c>
      <c r="J491" s="87">
        <f t="shared" ref="J491:AC491" si="298">J492</f>
        <v>791500</v>
      </c>
      <c r="K491" s="87">
        <f t="shared" si="298"/>
        <v>828000</v>
      </c>
      <c r="L491" s="87">
        <f t="shared" si="298"/>
        <v>0</v>
      </c>
      <c r="M491" s="87">
        <f t="shared" si="298"/>
        <v>0</v>
      </c>
      <c r="N491" s="87">
        <f t="shared" si="298"/>
        <v>0</v>
      </c>
      <c r="O491" s="87">
        <f t="shared" si="298"/>
        <v>0</v>
      </c>
      <c r="P491" s="87">
        <f t="shared" si="298"/>
        <v>0</v>
      </c>
      <c r="Q491" s="87">
        <f t="shared" si="298"/>
        <v>0</v>
      </c>
      <c r="R491" s="87">
        <f t="shared" si="298"/>
        <v>0</v>
      </c>
      <c r="S491" s="87">
        <f t="shared" si="298"/>
        <v>0</v>
      </c>
      <c r="T491" s="87">
        <f t="shared" si="298"/>
        <v>0</v>
      </c>
      <c r="U491" s="87">
        <f t="shared" si="298"/>
        <v>0</v>
      </c>
      <c r="V491" s="87">
        <f t="shared" si="298"/>
        <v>551800</v>
      </c>
      <c r="W491" s="87">
        <f t="shared" si="298"/>
        <v>0</v>
      </c>
      <c r="X491" s="87">
        <f t="shared" si="298"/>
        <v>0</v>
      </c>
      <c r="Y491" s="87">
        <f t="shared" si="298"/>
        <v>0</v>
      </c>
      <c r="Z491" s="87">
        <f t="shared" si="298"/>
        <v>0</v>
      </c>
      <c r="AA491" s="87">
        <f t="shared" si="298"/>
        <v>0</v>
      </c>
      <c r="AB491" s="87">
        <f t="shared" si="298"/>
        <v>0</v>
      </c>
      <c r="AC491" s="87">
        <f t="shared" si="298"/>
        <v>0</v>
      </c>
    </row>
    <row r="492" spans="2:29" ht="37.5">
      <c r="B492" s="66"/>
      <c r="C492" s="39" t="s">
        <v>195</v>
      </c>
      <c r="D492" s="58">
        <v>925</v>
      </c>
      <c r="E492" s="95" t="s">
        <v>29</v>
      </c>
      <c r="F492" s="95" t="s">
        <v>18</v>
      </c>
      <c r="G492" s="16">
        <v>5810063540</v>
      </c>
      <c r="H492" s="116">
        <v>600</v>
      </c>
      <c r="I492" s="87">
        <f t="shared" si="270"/>
        <v>2171300</v>
      </c>
      <c r="J492" s="87">
        <v>791500</v>
      </c>
      <c r="K492" s="87">
        <v>828000</v>
      </c>
      <c r="L492" s="87">
        <v>0</v>
      </c>
      <c r="M492" s="87">
        <v>0</v>
      </c>
      <c r="N492" s="87">
        <v>0</v>
      </c>
      <c r="O492" s="87">
        <v>0</v>
      </c>
      <c r="P492" s="87">
        <v>0</v>
      </c>
      <c r="Q492" s="87">
        <v>0</v>
      </c>
      <c r="R492" s="87">
        <v>0</v>
      </c>
      <c r="S492" s="87">
        <v>0</v>
      </c>
      <c r="T492" s="87">
        <v>0</v>
      </c>
      <c r="U492" s="87">
        <v>0</v>
      </c>
      <c r="V492" s="87">
        <v>551800</v>
      </c>
      <c r="W492" s="87">
        <v>0</v>
      </c>
      <c r="X492" s="87">
        <v>0</v>
      </c>
      <c r="Y492" s="87">
        <v>0</v>
      </c>
      <c r="Z492" s="87">
        <v>0</v>
      </c>
      <c r="AA492" s="87">
        <v>0</v>
      </c>
      <c r="AB492" s="87">
        <v>0</v>
      </c>
      <c r="AC492" s="87">
        <v>0</v>
      </c>
    </row>
    <row r="493" spans="2:29" ht="37.5">
      <c r="B493" s="66"/>
      <c r="C493" s="39" t="s">
        <v>204</v>
      </c>
      <c r="D493" s="58">
        <v>925</v>
      </c>
      <c r="E493" s="95" t="s">
        <v>29</v>
      </c>
      <c r="F493" s="95" t="s">
        <v>18</v>
      </c>
      <c r="G493" s="16">
        <v>5810100000</v>
      </c>
      <c r="H493" s="116"/>
      <c r="I493" s="87">
        <f t="shared" si="270"/>
        <v>192442307.80000004</v>
      </c>
      <c r="J493" s="87">
        <f>J500+J496+J494+J498+J504+J506</f>
        <v>153947800</v>
      </c>
      <c r="K493" s="87">
        <f t="shared" ref="K493:Q493" si="299">K500+K496+K494+K506+K498</f>
        <v>-7612600</v>
      </c>
      <c r="L493" s="87">
        <f t="shared" si="299"/>
        <v>8695300</v>
      </c>
      <c r="M493" s="87">
        <f t="shared" si="299"/>
        <v>0</v>
      </c>
      <c r="N493" s="87">
        <f t="shared" si="299"/>
        <v>0</v>
      </c>
      <c r="O493" s="87">
        <f t="shared" si="299"/>
        <v>0</v>
      </c>
      <c r="P493" s="87">
        <f t="shared" si="299"/>
        <v>2447431.87</v>
      </c>
      <c r="Q493" s="87">
        <f t="shared" si="299"/>
        <v>0</v>
      </c>
      <c r="R493" s="87">
        <f t="shared" ref="R493:W493" si="300">R500+R496+R494+R506+R498+R502+R504</f>
        <v>14069100</v>
      </c>
      <c r="S493" s="87">
        <f t="shared" si="300"/>
        <v>2011835.72</v>
      </c>
      <c r="T493" s="87">
        <f t="shared" si="300"/>
        <v>0</v>
      </c>
      <c r="U493" s="87">
        <f t="shared" si="300"/>
        <v>0</v>
      </c>
      <c r="V493" s="87">
        <f t="shared" si="300"/>
        <v>3545614</v>
      </c>
      <c r="W493" s="87">
        <f t="shared" si="300"/>
        <v>6593380</v>
      </c>
      <c r="X493" s="87">
        <f>X500+X496+X494+X504</f>
        <v>8154056</v>
      </c>
      <c r="Y493" s="87">
        <f>Y500+Y496+Y494+Y504+Y506</f>
        <v>-1619893.73</v>
      </c>
      <c r="Z493" s="87">
        <f>Z500+Z496+Z494+Z504+Z506</f>
        <v>1884299.08</v>
      </c>
      <c r="AA493" s="87">
        <f>AA500+AA496+AA494+AA504+AA506</f>
        <v>171155.75</v>
      </c>
      <c r="AB493" s="87">
        <f>AB500+AB496+AB494+AB504+AB506</f>
        <v>154829.10999999999</v>
      </c>
      <c r="AC493" s="87">
        <f>AC500+AC496</f>
        <v>0</v>
      </c>
    </row>
    <row r="494" spans="2:29" ht="37.5">
      <c r="B494" s="66"/>
      <c r="C494" s="39" t="s">
        <v>204</v>
      </c>
      <c r="D494" s="58">
        <v>925</v>
      </c>
      <c r="E494" s="95" t="s">
        <v>29</v>
      </c>
      <c r="F494" s="95" t="s">
        <v>18</v>
      </c>
      <c r="G494" s="16">
        <v>5810100590</v>
      </c>
      <c r="H494" s="116"/>
      <c r="I494" s="87">
        <f t="shared" si="270"/>
        <v>35912507.799999997</v>
      </c>
      <c r="J494" s="87">
        <f t="shared" ref="J494:AB494" si="301">J495</f>
        <v>12185800</v>
      </c>
      <c r="K494" s="87">
        <f t="shared" si="301"/>
        <v>1814200</v>
      </c>
      <c r="L494" s="87">
        <f t="shared" si="301"/>
        <v>-195000</v>
      </c>
      <c r="M494" s="87">
        <f t="shared" si="301"/>
        <v>0</v>
      </c>
      <c r="N494" s="87">
        <f t="shared" si="301"/>
        <v>0</v>
      </c>
      <c r="O494" s="87">
        <f t="shared" si="301"/>
        <v>0</v>
      </c>
      <c r="P494" s="87">
        <f t="shared" si="301"/>
        <v>2447431.87</v>
      </c>
      <c r="Q494" s="87">
        <f t="shared" si="301"/>
        <v>0</v>
      </c>
      <c r="R494" s="87">
        <f t="shared" si="301"/>
        <v>700000</v>
      </c>
      <c r="S494" s="87">
        <f t="shared" si="301"/>
        <v>2011835.72</v>
      </c>
      <c r="T494" s="87">
        <f t="shared" si="301"/>
        <v>0</v>
      </c>
      <c r="U494" s="87">
        <f t="shared" si="301"/>
        <v>0</v>
      </c>
      <c r="V494" s="87">
        <f t="shared" si="301"/>
        <v>1462414</v>
      </c>
      <c r="W494" s="87">
        <f t="shared" si="301"/>
        <v>6593380</v>
      </c>
      <c r="X494" s="87">
        <f t="shared" si="301"/>
        <v>1222680</v>
      </c>
      <c r="Y494" s="87">
        <f t="shared" si="301"/>
        <v>1390927.98</v>
      </c>
      <c r="Z494" s="87">
        <f t="shared" si="301"/>
        <v>4857766.34</v>
      </c>
      <c r="AA494" s="87">
        <f t="shared" si="301"/>
        <v>1266242.78</v>
      </c>
      <c r="AB494" s="87">
        <f t="shared" si="301"/>
        <v>154829.10999999999</v>
      </c>
      <c r="AC494" s="87"/>
    </row>
    <row r="495" spans="2:29" ht="37.5">
      <c r="B495" s="66"/>
      <c r="C495" s="39" t="s">
        <v>195</v>
      </c>
      <c r="D495" s="58">
        <v>925</v>
      </c>
      <c r="E495" s="95" t="s">
        <v>29</v>
      </c>
      <c r="F495" s="95" t="s">
        <v>18</v>
      </c>
      <c r="G495" s="16">
        <v>5810100590</v>
      </c>
      <c r="H495" s="116">
        <v>600</v>
      </c>
      <c r="I495" s="87">
        <f t="shared" si="270"/>
        <v>35912507.799999997</v>
      </c>
      <c r="J495" s="87">
        <v>12185800</v>
      </c>
      <c r="K495" s="87">
        <v>1814200</v>
      </c>
      <c r="L495" s="87">
        <v>-195000</v>
      </c>
      <c r="P495" s="87">
        <v>2447431.87</v>
      </c>
      <c r="Q495" s="87">
        <v>0</v>
      </c>
      <c r="R495" s="87">
        <v>700000</v>
      </c>
      <c r="S495" s="87">
        <v>2011835.72</v>
      </c>
      <c r="T495" s="87">
        <v>0</v>
      </c>
      <c r="U495" s="87">
        <v>0</v>
      </c>
      <c r="V495" s="87">
        <v>1462414</v>
      </c>
      <c r="W495" s="87">
        <v>6593380</v>
      </c>
      <c r="X495" s="87">
        <v>1222680</v>
      </c>
      <c r="Y495" s="87">
        <v>1390927.98</v>
      </c>
      <c r="Z495" s="87">
        <v>4857766.34</v>
      </c>
      <c r="AA495" s="87">
        <v>1266242.78</v>
      </c>
      <c r="AB495" s="87">
        <v>154829.10999999999</v>
      </c>
      <c r="AC495" s="87"/>
    </row>
    <row r="496" spans="2:29" ht="75" hidden="1">
      <c r="B496" s="66"/>
      <c r="C496" s="39" t="s">
        <v>205</v>
      </c>
      <c r="D496" s="58">
        <v>925</v>
      </c>
      <c r="E496" s="95" t="s">
        <v>29</v>
      </c>
      <c r="F496" s="95" t="s">
        <v>18</v>
      </c>
      <c r="G496" s="16">
        <v>5810153030</v>
      </c>
      <c r="H496" s="116"/>
      <c r="I496" s="87">
        <f t="shared" si="270"/>
        <v>0</v>
      </c>
      <c r="J496" s="87">
        <f t="shared" ref="J496:AC496" si="302">J497</f>
        <v>0</v>
      </c>
      <c r="K496" s="87">
        <f t="shared" si="302"/>
        <v>0</v>
      </c>
      <c r="L496" s="87">
        <f t="shared" si="302"/>
        <v>0</v>
      </c>
      <c r="M496" s="87">
        <f t="shared" si="302"/>
        <v>0</v>
      </c>
      <c r="N496" s="87">
        <f t="shared" si="302"/>
        <v>0</v>
      </c>
      <c r="O496" s="87">
        <f t="shared" si="302"/>
        <v>0</v>
      </c>
      <c r="P496" s="87">
        <f t="shared" si="302"/>
        <v>0</v>
      </c>
      <c r="Q496" s="87">
        <f t="shared" si="302"/>
        <v>0</v>
      </c>
      <c r="R496" s="87">
        <f t="shared" si="302"/>
        <v>0</v>
      </c>
      <c r="S496" s="87">
        <f t="shared" si="302"/>
        <v>0</v>
      </c>
      <c r="T496" s="87">
        <f t="shared" si="302"/>
        <v>0</v>
      </c>
      <c r="U496" s="87">
        <f t="shared" si="302"/>
        <v>0</v>
      </c>
      <c r="V496" s="87">
        <f t="shared" si="302"/>
        <v>0</v>
      </c>
      <c r="W496" s="87">
        <f t="shared" si="302"/>
        <v>0</v>
      </c>
      <c r="X496" s="87">
        <f t="shared" si="302"/>
        <v>0</v>
      </c>
      <c r="Y496" s="87">
        <f t="shared" si="302"/>
        <v>0</v>
      </c>
      <c r="Z496" s="87">
        <f t="shared" si="302"/>
        <v>0</v>
      </c>
      <c r="AA496" s="87">
        <f t="shared" si="302"/>
        <v>0</v>
      </c>
      <c r="AB496" s="87">
        <f t="shared" si="302"/>
        <v>0</v>
      </c>
      <c r="AC496" s="87">
        <f t="shared" si="302"/>
        <v>0</v>
      </c>
    </row>
    <row r="497" spans="2:29" ht="37.5" hidden="1">
      <c r="B497" s="66"/>
      <c r="C497" s="39" t="s">
        <v>195</v>
      </c>
      <c r="D497" s="58">
        <v>925</v>
      </c>
      <c r="E497" s="95" t="s">
        <v>29</v>
      </c>
      <c r="F497" s="95" t="s">
        <v>18</v>
      </c>
      <c r="G497" s="16">
        <v>5810153030</v>
      </c>
      <c r="H497" s="116">
        <v>600</v>
      </c>
      <c r="I497" s="87">
        <f t="shared" si="270"/>
        <v>0</v>
      </c>
      <c r="J497" s="87">
        <v>0</v>
      </c>
      <c r="X497" s="87">
        <v>0</v>
      </c>
      <c r="Y497" s="87">
        <v>0</v>
      </c>
      <c r="Z497" s="87">
        <v>0</v>
      </c>
      <c r="AA497" s="87">
        <v>0</v>
      </c>
      <c r="AB497" s="87">
        <v>0</v>
      </c>
      <c r="AC497" s="87">
        <v>0</v>
      </c>
    </row>
    <row r="498" spans="2:29" ht="75">
      <c r="B498" s="66"/>
      <c r="C498" s="39" t="s">
        <v>205</v>
      </c>
      <c r="D498" s="58">
        <v>925</v>
      </c>
      <c r="E498" s="95" t="s">
        <v>29</v>
      </c>
      <c r="F498" s="95" t="s">
        <v>18</v>
      </c>
      <c r="G498" s="16">
        <v>5810153032</v>
      </c>
      <c r="H498" s="116"/>
      <c r="I498" s="87">
        <f t="shared" si="270"/>
        <v>51741500</v>
      </c>
      <c r="J498" s="87">
        <f t="shared" ref="J498:AC498" si="303">J499</f>
        <v>46299100</v>
      </c>
      <c r="K498" s="87">
        <f t="shared" si="303"/>
        <v>0</v>
      </c>
      <c r="L498" s="87">
        <f t="shared" si="303"/>
        <v>3359200</v>
      </c>
      <c r="M498" s="87">
        <f t="shared" si="303"/>
        <v>0</v>
      </c>
      <c r="N498" s="87">
        <f t="shared" si="303"/>
        <v>0</v>
      </c>
      <c r="O498" s="87">
        <f t="shared" si="303"/>
        <v>0</v>
      </c>
      <c r="P498" s="87">
        <f t="shared" si="303"/>
        <v>0</v>
      </c>
      <c r="Q498" s="87">
        <f t="shared" si="303"/>
        <v>0</v>
      </c>
      <c r="R498" s="87">
        <f t="shared" si="303"/>
        <v>0</v>
      </c>
      <c r="S498" s="87">
        <f t="shared" si="303"/>
        <v>0</v>
      </c>
      <c r="T498" s="87">
        <f t="shared" si="303"/>
        <v>0</v>
      </c>
      <c r="U498" s="87">
        <f t="shared" si="303"/>
        <v>0</v>
      </c>
      <c r="V498" s="87">
        <f t="shared" si="303"/>
        <v>2083200</v>
      </c>
      <c r="W498" s="87">
        <f t="shared" si="303"/>
        <v>0</v>
      </c>
      <c r="X498" s="87">
        <f t="shared" si="303"/>
        <v>0</v>
      </c>
      <c r="Y498" s="87">
        <f t="shared" si="303"/>
        <v>0</v>
      </c>
      <c r="Z498" s="87">
        <f t="shared" si="303"/>
        <v>0</v>
      </c>
      <c r="AA498" s="87">
        <f t="shared" si="303"/>
        <v>0</v>
      </c>
      <c r="AB498" s="87">
        <f t="shared" si="303"/>
        <v>0</v>
      </c>
      <c r="AC498" s="87">
        <f t="shared" si="303"/>
        <v>0</v>
      </c>
    </row>
    <row r="499" spans="2:29" ht="37.5">
      <c r="B499" s="66"/>
      <c r="C499" s="39" t="s">
        <v>195</v>
      </c>
      <c r="D499" s="58">
        <v>925</v>
      </c>
      <c r="E499" s="95" t="s">
        <v>29</v>
      </c>
      <c r="F499" s="95" t="s">
        <v>18</v>
      </c>
      <c r="G499" s="16">
        <v>5810153032</v>
      </c>
      <c r="H499" s="116">
        <v>600</v>
      </c>
      <c r="I499" s="87">
        <f t="shared" si="270"/>
        <v>51741500</v>
      </c>
      <c r="J499" s="87">
        <v>46299100</v>
      </c>
      <c r="L499" s="87">
        <v>3359200</v>
      </c>
      <c r="V499" s="87">
        <v>2083200</v>
      </c>
      <c r="W499" s="87">
        <v>0</v>
      </c>
      <c r="AC499" s="87"/>
    </row>
    <row r="500" spans="2:29" ht="75">
      <c r="B500" s="66"/>
      <c r="C500" s="39" t="s">
        <v>206</v>
      </c>
      <c r="D500" s="58">
        <v>925</v>
      </c>
      <c r="E500" s="95" t="s">
        <v>29</v>
      </c>
      <c r="F500" s="95" t="s">
        <v>18</v>
      </c>
      <c r="G500" s="16" t="s">
        <v>207</v>
      </c>
      <c r="H500" s="116"/>
      <c r="I500" s="87">
        <f t="shared" si="270"/>
        <v>81231800</v>
      </c>
      <c r="J500" s="87">
        <f t="shared" ref="J500:AC500" si="304">J501</f>
        <v>85531200</v>
      </c>
      <c r="K500" s="87">
        <f t="shared" si="304"/>
        <v>-12935200</v>
      </c>
      <c r="L500" s="87">
        <f t="shared" si="304"/>
        <v>5531100</v>
      </c>
      <c r="M500" s="87">
        <f t="shared" si="304"/>
        <v>0</v>
      </c>
      <c r="N500" s="87">
        <f t="shared" si="304"/>
        <v>0</v>
      </c>
      <c r="O500" s="87">
        <f t="shared" si="304"/>
        <v>0</v>
      </c>
      <c r="P500" s="87">
        <f t="shared" si="304"/>
        <v>0</v>
      </c>
      <c r="Q500" s="87">
        <f t="shared" si="304"/>
        <v>0</v>
      </c>
      <c r="R500" s="87">
        <f t="shared" si="304"/>
        <v>0</v>
      </c>
      <c r="S500" s="87">
        <f t="shared" si="304"/>
        <v>0</v>
      </c>
      <c r="T500" s="87">
        <f t="shared" si="304"/>
        <v>0</v>
      </c>
      <c r="U500" s="87">
        <f t="shared" si="304"/>
        <v>0</v>
      </c>
      <c r="V500" s="87">
        <f t="shared" si="304"/>
        <v>0</v>
      </c>
      <c r="W500" s="87">
        <f t="shared" si="304"/>
        <v>0</v>
      </c>
      <c r="X500" s="87">
        <f t="shared" si="304"/>
        <v>3104700</v>
      </c>
      <c r="Y500" s="87">
        <f t="shared" si="304"/>
        <v>0</v>
      </c>
      <c r="Z500" s="87">
        <f t="shared" si="304"/>
        <v>0</v>
      </c>
      <c r="AA500" s="87">
        <f t="shared" si="304"/>
        <v>0</v>
      </c>
      <c r="AB500" s="87">
        <f t="shared" si="304"/>
        <v>0</v>
      </c>
      <c r="AC500" s="87">
        <f t="shared" si="304"/>
        <v>0</v>
      </c>
    </row>
    <row r="501" spans="2:29" ht="37.5">
      <c r="B501" s="66"/>
      <c r="C501" s="39" t="s">
        <v>195</v>
      </c>
      <c r="D501" s="58">
        <v>925</v>
      </c>
      <c r="E501" s="95" t="s">
        <v>29</v>
      </c>
      <c r="F501" s="95" t="s">
        <v>18</v>
      </c>
      <c r="G501" s="16" t="s">
        <v>207</v>
      </c>
      <c r="H501" s="116">
        <v>600</v>
      </c>
      <c r="I501" s="87">
        <f t="shared" si="270"/>
        <v>81231800</v>
      </c>
      <c r="J501" s="87">
        <v>85531200</v>
      </c>
      <c r="K501" s="87">
        <v>-12935200</v>
      </c>
      <c r="L501" s="87">
        <v>5531100</v>
      </c>
      <c r="X501" s="87">
        <v>3104700</v>
      </c>
      <c r="Y501" s="87">
        <v>0</v>
      </c>
      <c r="Z501" s="87">
        <v>0</v>
      </c>
      <c r="AA501" s="87">
        <v>0</v>
      </c>
      <c r="AB501" s="87">
        <v>0</v>
      </c>
      <c r="AC501" s="87">
        <v>0</v>
      </c>
    </row>
    <row r="502" spans="2:29" ht="131.25">
      <c r="B502" s="66"/>
      <c r="C502" s="39" t="s">
        <v>208</v>
      </c>
      <c r="D502" s="58">
        <v>925</v>
      </c>
      <c r="E502" s="95" t="s">
        <v>29</v>
      </c>
      <c r="F502" s="95" t="s">
        <v>18</v>
      </c>
      <c r="G502" s="16" t="s">
        <v>209</v>
      </c>
      <c r="H502" s="116"/>
      <c r="I502" s="87">
        <f t="shared" si="270"/>
        <v>8583300</v>
      </c>
      <c r="R502" s="87">
        <f t="shared" ref="R502:AC502" si="305">R503</f>
        <v>8583300</v>
      </c>
      <c r="S502" s="87">
        <f t="shared" si="305"/>
        <v>0</v>
      </c>
      <c r="T502" s="87">
        <f t="shared" si="305"/>
        <v>0</v>
      </c>
      <c r="U502" s="87">
        <f t="shared" si="305"/>
        <v>0</v>
      </c>
      <c r="V502" s="87">
        <f t="shared" si="305"/>
        <v>0</v>
      </c>
      <c r="W502" s="87">
        <f t="shared" si="305"/>
        <v>0</v>
      </c>
      <c r="X502" s="87">
        <f t="shared" si="305"/>
        <v>0</v>
      </c>
      <c r="Y502" s="87">
        <f t="shared" si="305"/>
        <v>0</v>
      </c>
      <c r="Z502" s="87">
        <f t="shared" si="305"/>
        <v>0</v>
      </c>
      <c r="AA502" s="87">
        <f t="shared" si="305"/>
        <v>0</v>
      </c>
      <c r="AB502" s="87">
        <f t="shared" si="305"/>
        <v>0</v>
      </c>
      <c r="AC502" s="87">
        <f t="shared" si="305"/>
        <v>0</v>
      </c>
    </row>
    <row r="503" spans="2:29" ht="37.5">
      <c r="B503" s="66"/>
      <c r="C503" s="39" t="s">
        <v>195</v>
      </c>
      <c r="D503" s="58">
        <v>925</v>
      </c>
      <c r="E503" s="95" t="s">
        <v>29</v>
      </c>
      <c r="F503" s="95" t="s">
        <v>18</v>
      </c>
      <c r="G503" s="16" t="s">
        <v>209</v>
      </c>
      <c r="H503" s="116">
        <v>600</v>
      </c>
      <c r="I503" s="87">
        <f t="shared" si="270"/>
        <v>8583300</v>
      </c>
      <c r="R503" s="87">
        <v>8583300</v>
      </c>
      <c r="S503" s="87">
        <v>0</v>
      </c>
      <c r="T503" s="87">
        <v>0</v>
      </c>
      <c r="U503" s="87">
        <v>0</v>
      </c>
      <c r="AC503" s="87"/>
    </row>
    <row r="504" spans="2:29" ht="150">
      <c r="B504" s="66"/>
      <c r="C504" s="39" t="s">
        <v>210</v>
      </c>
      <c r="D504" s="58">
        <v>925</v>
      </c>
      <c r="E504" s="95" t="s">
        <v>29</v>
      </c>
      <c r="F504" s="95" t="s">
        <v>18</v>
      </c>
      <c r="G504" s="16" t="s">
        <v>211</v>
      </c>
      <c r="H504" s="116"/>
      <c r="I504" s="87">
        <f t="shared" si="270"/>
        <v>4768400</v>
      </c>
      <c r="J504" s="87">
        <f t="shared" ref="J504:AB504" si="306">J505</f>
        <v>0</v>
      </c>
      <c r="K504" s="87">
        <f t="shared" si="306"/>
        <v>0</v>
      </c>
      <c r="L504" s="87">
        <f t="shared" si="306"/>
        <v>0</v>
      </c>
      <c r="M504" s="87">
        <f t="shared" si="306"/>
        <v>0</v>
      </c>
      <c r="N504" s="87">
        <f t="shared" si="306"/>
        <v>0</v>
      </c>
      <c r="O504" s="87">
        <f t="shared" si="306"/>
        <v>0</v>
      </c>
      <c r="P504" s="87">
        <f t="shared" si="306"/>
        <v>0</v>
      </c>
      <c r="Q504" s="87">
        <f t="shared" si="306"/>
        <v>0</v>
      </c>
      <c r="R504" s="87">
        <f t="shared" si="306"/>
        <v>4785800</v>
      </c>
      <c r="S504" s="87">
        <f t="shared" si="306"/>
        <v>0</v>
      </c>
      <c r="T504" s="87">
        <f t="shared" si="306"/>
        <v>0</v>
      </c>
      <c r="U504" s="87">
        <f t="shared" si="306"/>
        <v>0</v>
      </c>
      <c r="V504" s="87">
        <f t="shared" si="306"/>
        <v>0</v>
      </c>
      <c r="W504" s="87">
        <f t="shared" si="306"/>
        <v>0</v>
      </c>
      <c r="X504" s="87">
        <f t="shared" si="306"/>
        <v>3826676</v>
      </c>
      <c r="Y504" s="87">
        <f t="shared" si="306"/>
        <v>-810821.71</v>
      </c>
      <c r="Z504" s="87">
        <f t="shared" si="306"/>
        <v>-2973467.26</v>
      </c>
      <c r="AA504" s="87">
        <f t="shared" si="306"/>
        <v>-59787.03</v>
      </c>
      <c r="AB504" s="87">
        <f t="shared" si="306"/>
        <v>0</v>
      </c>
      <c r="AC504" s="87"/>
    </row>
    <row r="505" spans="2:29" ht="37.5">
      <c r="B505" s="66"/>
      <c r="C505" s="39" t="s">
        <v>195</v>
      </c>
      <c r="D505" s="58">
        <v>925</v>
      </c>
      <c r="E505" s="95" t="s">
        <v>29</v>
      </c>
      <c r="F505" s="95" t="s">
        <v>18</v>
      </c>
      <c r="G505" s="16" t="s">
        <v>211</v>
      </c>
      <c r="H505" s="116">
        <v>600</v>
      </c>
      <c r="I505" s="87">
        <f t="shared" si="270"/>
        <v>4768400</v>
      </c>
      <c r="K505" s="87">
        <v>0</v>
      </c>
      <c r="L505" s="87">
        <v>0</v>
      </c>
      <c r="M505" s="87">
        <v>0</v>
      </c>
      <c r="N505" s="87">
        <v>0</v>
      </c>
      <c r="O505" s="87">
        <v>0</v>
      </c>
      <c r="P505" s="87">
        <v>0</v>
      </c>
      <c r="Q505" s="87">
        <v>0</v>
      </c>
      <c r="R505" s="87">
        <v>4785800</v>
      </c>
      <c r="S505" s="87">
        <v>0</v>
      </c>
      <c r="T505" s="87">
        <v>0</v>
      </c>
      <c r="U505" s="87">
        <v>0</v>
      </c>
      <c r="V505" s="87">
        <v>0</v>
      </c>
      <c r="W505" s="87">
        <v>0</v>
      </c>
      <c r="X505" s="87">
        <v>3826676</v>
      </c>
      <c r="Y505" s="87">
        <v>-810821.71</v>
      </c>
      <c r="Z505" s="87">
        <v>-2973467.26</v>
      </c>
      <c r="AA505" s="87">
        <v>-59787.03</v>
      </c>
      <c r="AC505" s="87"/>
    </row>
    <row r="506" spans="2:29" ht="75">
      <c r="B506" s="66"/>
      <c r="C506" s="39" t="s">
        <v>212</v>
      </c>
      <c r="D506" s="58">
        <v>925</v>
      </c>
      <c r="E506" s="95" t="s">
        <v>29</v>
      </c>
      <c r="F506" s="95" t="s">
        <v>18</v>
      </c>
      <c r="G506" s="16" t="s">
        <v>213</v>
      </c>
      <c r="H506" s="116"/>
      <c r="I506" s="87">
        <f t="shared" si="270"/>
        <v>10204800</v>
      </c>
      <c r="J506" s="87">
        <f t="shared" ref="J506:W506" si="307">J507</f>
        <v>9931700</v>
      </c>
      <c r="K506" s="87">
        <f t="shared" si="307"/>
        <v>3508400</v>
      </c>
      <c r="L506" s="87">
        <f t="shared" si="307"/>
        <v>0</v>
      </c>
      <c r="M506" s="87">
        <f t="shared" si="307"/>
        <v>0</v>
      </c>
      <c r="N506" s="87">
        <f t="shared" si="307"/>
        <v>0</v>
      </c>
      <c r="O506" s="87">
        <f t="shared" si="307"/>
        <v>0</v>
      </c>
      <c r="P506" s="87">
        <f t="shared" si="307"/>
        <v>0</v>
      </c>
      <c r="Q506" s="87">
        <f t="shared" si="307"/>
        <v>0</v>
      </c>
      <c r="R506" s="87">
        <f t="shared" si="307"/>
        <v>0</v>
      </c>
      <c r="S506" s="87">
        <f t="shared" si="307"/>
        <v>0</v>
      </c>
      <c r="T506" s="87">
        <f t="shared" si="307"/>
        <v>0</v>
      </c>
      <c r="U506" s="87">
        <f t="shared" si="307"/>
        <v>0</v>
      </c>
      <c r="V506" s="87">
        <f t="shared" si="307"/>
        <v>0</v>
      </c>
      <c r="W506" s="87">
        <f t="shared" si="307"/>
        <v>0</v>
      </c>
      <c r="Y506" s="87">
        <f>Y507</f>
        <v>-2200000</v>
      </c>
      <c r="Z506" s="87">
        <f>Z507</f>
        <v>0</v>
      </c>
      <c r="AA506" s="87">
        <f>AA507</f>
        <v>-1035300</v>
      </c>
      <c r="AB506" s="87">
        <f>AB507</f>
        <v>0</v>
      </c>
      <c r="AC506" s="87"/>
    </row>
    <row r="507" spans="2:29" ht="37.5">
      <c r="B507" s="66"/>
      <c r="C507" s="39" t="s">
        <v>195</v>
      </c>
      <c r="D507" s="58">
        <v>925</v>
      </c>
      <c r="E507" s="95" t="s">
        <v>29</v>
      </c>
      <c r="F507" s="95" t="s">
        <v>18</v>
      </c>
      <c r="G507" s="16" t="s">
        <v>213</v>
      </c>
      <c r="H507" s="116">
        <v>600</v>
      </c>
      <c r="I507" s="87">
        <f t="shared" si="270"/>
        <v>10204800</v>
      </c>
      <c r="J507" s="87">
        <v>9931700</v>
      </c>
      <c r="K507" s="87">
        <v>3508400</v>
      </c>
      <c r="L507" s="87">
        <v>0</v>
      </c>
      <c r="M507" s="87">
        <v>0</v>
      </c>
      <c r="N507" s="87">
        <v>0</v>
      </c>
      <c r="O507" s="87">
        <v>0</v>
      </c>
      <c r="P507" s="87">
        <v>0</v>
      </c>
      <c r="Q507" s="87">
        <v>0</v>
      </c>
      <c r="R507" s="87">
        <v>0</v>
      </c>
      <c r="S507" s="87">
        <v>0</v>
      </c>
      <c r="T507" s="87">
        <v>0</v>
      </c>
      <c r="U507" s="87">
        <v>0</v>
      </c>
      <c r="V507" s="87">
        <v>0</v>
      </c>
      <c r="W507" s="87">
        <v>0</v>
      </c>
      <c r="Y507" s="87">
        <v>-2200000</v>
      </c>
      <c r="AA507" s="87">
        <v>-1035300</v>
      </c>
      <c r="AC507" s="87"/>
    </row>
    <row r="508" spans="2:29" hidden="1">
      <c r="B508" s="66"/>
      <c r="C508" s="39" t="s">
        <v>214</v>
      </c>
      <c r="D508" s="58">
        <v>925</v>
      </c>
      <c r="E508" s="95" t="s">
        <v>29</v>
      </c>
      <c r="F508" s="95" t="s">
        <v>18</v>
      </c>
      <c r="G508" s="16" t="s">
        <v>215</v>
      </c>
      <c r="H508" s="116"/>
      <c r="I508" s="87">
        <f t="shared" si="270"/>
        <v>0</v>
      </c>
      <c r="J508" s="87">
        <f t="shared" ref="J508:AC508" si="308">J511</f>
        <v>0</v>
      </c>
      <c r="K508" s="87">
        <f t="shared" si="308"/>
        <v>0</v>
      </c>
      <c r="L508" s="87">
        <f t="shared" si="308"/>
        <v>0</v>
      </c>
      <c r="M508" s="87">
        <f t="shared" si="308"/>
        <v>0</v>
      </c>
      <c r="N508" s="87">
        <f t="shared" si="308"/>
        <v>0</v>
      </c>
      <c r="O508" s="87">
        <f t="shared" si="308"/>
        <v>0</v>
      </c>
      <c r="P508" s="87">
        <f t="shared" si="308"/>
        <v>0</v>
      </c>
      <c r="Q508" s="87">
        <f t="shared" si="308"/>
        <v>0</v>
      </c>
      <c r="R508" s="87">
        <f t="shared" si="308"/>
        <v>0</v>
      </c>
      <c r="S508" s="87">
        <f t="shared" si="308"/>
        <v>0</v>
      </c>
      <c r="T508" s="87">
        <f t="shared" si="308"/>
        <v>0</v>
      </c>
      <c r="U508" s="87">
        <f t="shared" si="308"/>
        <v>0</v>
      </c>
      <c r="V508" s="87">
        <f t="shared" si="308"/>
        <v>0</v>
      </c>
      <c r="W508" s="87">
        <f t="shared" si="308"/>
        <v>0</v>
      </c>
      <c r="X508" s="87">
        <f t="shared" si="308"/>
        <v>0</v>
      </c>
      <c r="Y508" s="87">
        <f t="shared" si="308"/>
        <v>0</v>
      </c>
      <c r="Z508" s="87">
        <f t="shared" si="308"/>
        <v>0</v>
      </c>
      <c r="AA508" s="87">
        <f t="shared" si="308"/>
        <v>0</v>
      </c>
      <c r="AB508" s="87">
        <f t="shared" si="308"/>
        <v>0</v>
      </c>
      <c r="AC508" s="87">
        <f t="shared" si="308"/>
        <v>0</v>
      </c>
    </row>
    <row r="509" spans="2:29" ht="112.5" hidden="1">
      <c r="B509" s="66"/>
      <c r="C509" s="39" t="s">
        <v>216</v>
      </c>
      <c r="D509" s="58">
        <v>925</v>
      </c>
      <c r="E509" s="95" t="s">
        <v>29</v>
      </c>
      <c r="F509" s="95" t="s">
        <v>18</v>
      </c>
      <c r="G509" s="16" t="s">
        <v>217</v>
      </c>
      <c r="H509" s="116"/>
      <c r="I509" s="87">
        <f t="shared" si="270"/>
        <v>0</v>
      </c>
      <c r="J509" s="87">
        <v>0</v>
      </c>
      <c r="K509" s="87">
        <v>0</v>
      </c>
      <c r="L509" s="87">
        <v>0</v>
      </c>
      <c r="M509" s="87">
        <v>0</v>
      </c>
      <c r="N509" s="87">
        <v>0</v>
      </c>
      <c r="O509" s="87">
        <v>0</v>
      </c>
      <c r="P509" s="87">
        <v>0</v>
      </c>
      <c r="Q509" s="87">
        <v>0</v>
      </c>
      <c r="R509" s="87">
        <v>0</v>
      </c>
      <c r="S509" s="87">
        <v>0</v>
      </c>
      <c r="T509" s="87">
        <v>0</v>
      </c>
      <c r="U509" s="87">
        <v>0</v>
      </c>
      <c r="V509" s="87">
        <v>0</v>
      </c>
      <c r="W509" s="87">
        <v>0</v>
      </c>
      <c r="X509" s="87">
        <v>0</v>
      </c>
      <c r="Y509" s="87">
        <v>0</v>
      </c>
      <c r="Z509" s="87">
        <v>0</v>
      </c>
      <c r="AA509" s="87">
        <v>0</v>
      </c>
      <c r="AB509" s="87">
        <v>0</v>
      </c>
      <c r="AC509" s="87">
        <v>0</v>
      </c>
    </row>
    <row r="510" spans="2:29" ht="37.5" hidden="1">
      <c r="B510" s="66"/>
      <c r="C510" s="39" t="s">
        <v>195</v>
      </c>
      <c r="D510" s="58">
        <v>925</v>
      </c>
      <c r="E510" s="95" t="s">
        <v>29</v>
      </c>
      <c r="F510" s="95" t="s">
        <v>18</v>
      </c>
      <c r="G510" s="16" t="s">
        <v>217</v>
      </c>
      <c r="H510" s="116">
        <v>600</v>
      </c>
      <c r="I510" s="87">
        <f t="shared" ref="I510:I573" si="309">SUM(J510:AC510)</f>
        <v>0</v>
      </c>
      <c r="J510" s="87">
        <v>0</v>
      </c>
      <c r="K510" s="87">
        <v>0</v>
      </c>
      <c r="L510" s="87">
        <v>0</v>
      </c>
      <c r="M510" s="87">
        <v>0</v>
      </c>
      <c r="N510" s="87">
        <v>0</v>
      </c>
      <c r="O510" s="87">
        <v>0</v>
      </c>
      <c r="P510" s="87">
        <v>0</v>
      </c>
      <c r="Q510" s="87">
        <v>0</v>
      </c>
      <c r="R510" s="87">
        <v>0</v>
      </c>
      <c r="S510" s="87">
        <v>0</v>
      </c>
      <c r="T510" s="87">
        <v>0</v>
      </c>
      <c r="U510" s="87">
        <v>0</v>
      </c>
      <c r="V510" s="87">
        <v>0</v>
      </c>
      <c r="W510" s="87">
        <v>0</v>
      </c>
      <c r="X510" s="87">
        <v>0</v>
      </c>
      <c r="Y510" s="87">
        <v>0</v>
      </c>
      <c r="Z510" s="87">
        <v>0</v>
      </c>
      <c r="AA510" s="87">
        <v>0</v>
      </c>
      <c r="AB510" s="87">
        <v>0</v>
      </c>
      <c r="AC510" s="87">
        <v>0</v>
      </c>
    </row>
    <row r="511" spans="2:29" ht="112.5" hidden="1">
      <c r="B511" s="66"/>
      <c r="C511" s="39" t="s">
        <v>216</v>
      </c>
      <c r="D511" s="58">
        <v>925</v>
      </c>
      <c r="E511" s="95" t="s">
        <v>29</v>
      </c>
      <c r="F511" s="95" t="s">
        <v>18</v>
      </c>
      <c r="G511" s="16" t="s">
        <v>219</v>
      </c>
      <c r="H511" s="116"/>
      <c r="I511" s="87">
        <f t="shared" si="309"/>
        <v>0</v>
      </c>
      <c r="J511" s="87">
        <f t="shared" ref="J511:AC511" si="310">J512</f>
        <v>0</v>
      </c>
      <c r="K511" s="87">
        <f t="shared" si="310"/>
        <v>0</v>
      </c>
      <c r="L511" s="87">
        <f t="shared" si="310"/>
        <v>0</v>
      </c>
      <c r="M511" s="87">
        <f t="shared" si="310"/>
        <v>0</v>
      </c>
      <c r="N511" s="87">
        <f t="shared" si="310"/>
        <v>0</v>
      </c>
      <c r="O511" s="87">
        <f t="shared" si="310"/>
        <v>0</v>
      </c>
      <c r="P511" s="87">
        <f t="shared" si="310"/>
        <v>0</v>
      </c>
      <c r="Q511" s="87">
        <f t="shared" si="310"/>
        <v>0</v>
      </c>
      <c r="R511" s="87">
        <f t="shared" si="310"/>
        <v>0</v>
      </c>
      <c r="S511" s="87">
        <f t="shared" si="310"/>
        <v>0</v>
      </c>
      <c r="T511" s="87">
        <f t="shared" si="310"/>
        <v>0</v>
      </c>
      <c r="U511" s="87">
        <f t="shared" si="310"/>
        <v>0</v>
      </c>
      <c r="V511" s="87">
        <f t="shared" si="310"/>
        <v>0</v>
      </c>
      <c r="W511" s="87">
        <f t="shared" si="310"/>
        <v>0</v>
      </c>
      <c r="X511" s="87">
        <f t="shared" si="310"/>
        <v>0</v>
      </c>
      <c r="Y511" s="87">
        <f t="shared" si="310"/>
        <v>0</v>
      </c>
      <c r="Z511" s="87">
        <f t="shared" si="310"/>
        <v>0</v>
      </c>
      <c r="AA511" s="87">
        <f t="shared" si="310"/>
        <v>0</v>
      </c>
      <c r="AB511" s="87">
        <f t="shared" si="310"/>
        <v>0</v>
      </c>
      <c r="AC511" s="87">
        <f t="shared" si="310"/>
        <v>0</v>
      </c>
    </row>
    <row r="512" spans="2:29" ht="37.5" hidden="1">
      <c r="B512" s="66"/>
      <c r="C512" s="39" t="s">
        <v>195</v>
      </c>
      <c r="D512" s="58">
        <v>925</v>
      </c>
      <c r="E512" s="95" t="s">
        <v>29</v>
      </c>
      <c r="F512" s="95" t="s">
        <v>18</v>
      </c>
      <c r="G512" s="16" t="s">
        <v>219</v>
      </c>
      <c r="H512" s="116">
        <v>600</v>
      </c>
      <c r="I512" s="87">
        <f t="shared" si="309"/>
        <v>0</v>
      </c>
      <c r="J512" s="87">
        <v>0</v>
      </c>
      <c r="K512" s="87">
        <v>0</v>
      </c>
      <c r="L512" s="87">
        <v>0</v>
      </c>
      <c r="M512" s="87">
        <v>0</v>
      </c>
      <c r="N512" s="87">
        <v>0</v>
      </c>
      <c r="O512" s="87">
        <v>0</v>
      </c>
      <c r="P512" s="87">
        <v>0</v>
      </c>
      <c r="Q512" s="87">
        <v>0</v>
      </c>
      <c r="R512" s="87">
        <v>0</v>
      </c>
      <c r="S512" s="87">
        <v>0</v>
      </c>
      <c r="T512" s="87">
        <v>0</v>
      </c>
      <c r="U512" s="87">
        <v>0</v>
      </c>
      <c r="V512" s="87">
        <v>0</v>
      </c>
      <c r="W512" s="87">
        <v>0</v>
      </c>
      <c r="X512" s="87">
        <v>0</v>
      </c>
      <c r="Y512" s="87">
        <v>0</v>
      </c>
      <c r="Z512" s="87">
        <v>0</v>
      </c>
      <c r="AA512" s="87">
        <v>0</v>
      </c>
      <c r="AB512" s="87">
        <v>0</v>
      </c>
      <c r="AC512" s="87">
        <v>0</v>
      </c>
    </row>
    <row r="513" spans="2:29" ht="37.5">
      <c r="B513" s="66"/>
      <c r="C513" s="39" t="s">
        <v>220</v>
      </c>
      <c r="D513" s="58">
        <v>925</v>
      </c>
      <c r="E513" s="95" t="s">
        <v>29</v>
      </c>
      <c r="F513" s="95" t="s">
        <v>18</v>
      </c>
      <c r="G513" s="16" t="s">
        <v>221</v>
      </c>
      <c r="H513" s="116"/>
      <c r="I513" s="87">
        <f t="shared" si="309"/>
        <v>8101700</v>
      </c>
      <c r="M513" s="87">
        <f t="shared" ref="M513:V514" si="311">M514</f>
        <v>7696600</v>
      </c>
      <c r="N513" s="87">
        <f t="shared" si="311"/>
        <v>0</v>
      </c>
      <c r="O513" s="87">
        <f t="shared" si="311"/>
        <v>0</v>
      </c>
      <c r="P513" s="87">
        <f t="shared" si="311"/>
        <v>0</v>
      </c>
      <c r="Q513" s="87">
        <f t="shared" si="311"/>
        <v>0</v>
      </c>
      <c r="R513" s="87">
        <f t="shared" si="311"/>
        <v>0</v>
      </c>
      <c r="S513" s="87">
        <f t="shared" si="311"/>
        <v>0</v>
      </c>
      <c r="T513" s="87">
        <f t="shared" si="311"/>
        <v>0</v>
      </c>
      <c r="U513" s="87">
        <f t="shared" si="311"/>
        <v>0</v>
      </c>
      <c r="V513" s="87">
        <f t="shared" si="311"/>
        <v>0</v>
      </c>
      <c r="W513" s="87">
        <f t="shared" ref="W513:AF514" si="312">W514</f>
        <v>0</v>
      </c>
      <c r="X513" s="87">
        <f t="shared" si="312"/>
        <v>0</v>
      </c>
      <c r="Y513" s="87">
        <f t="shared" si="312"/>
        <v>0</v>
      </c>
      <c r="Z513" s="87">
        <f t="shared" si="312"/>
        <v>405100</v>
      </c>
      <c r="AA513" s="87">
        <f t="shared" si="312"/>
        <v>0</v>
      </c>
      <c r="AB513" s="87">
        <f t="shared" si="312"/>
        <v>0</v>
      </c>
      <c r="AC513" s="87">
        <f t="shared" si="312"/>
        <v>0</v>
      </c>
    </row>
    <row r="514" spans="2:29" ht="75">
      <c r="B514" s="66"/>
      <c r="C514" s="39" t="s">
        <v>222</v>
      </c>
      <c r="D514" s="58">
        <v>925</v>
      </c>
      <c r="E514" s="95" t="s">
        <v>29</v>
      </c>
      <c r="F514" s="95" t="s">
        <v>18</v>
      </c>
      <c r="G514" s="16" t="s">
        <v>223</v>
      </c>
      <c r="H514" s="116"/>
      <c r="I514" s="87">
        <f t="shared" si="309"/>
        <v>8101700</v>
      </c>
      <c r="M514" s="87">
        <f t="shared" si="311"/>
        <v>7696600</v>
      </c>
      <c r="N514" s="87">
        <f t="shared" si="311"/>
        <v>0</v>
      </c>
      <c r="O514" s="87">
        <f t="shared" si="311"/>
        <v>0</v>
      </c>
      <c r="P514" s="87">
        <f t="shared" si="311"/>
        <v>0</v>
      </c>
      <c r="Q514" s="87">
        <f t="shared" si="311"/>
        <v>0</v>
      </c>
      <c r="R514" s="87">
        <f t="shared" si="311"/>
        <v>0</v>
      </c>
      <c r="S514" s="87">
        <f t="shared" si="311"/>
        <v>0</v>
      </c>
      <c r="T514" s="87">
        <f t="shared" si="311"/>
        <v>0</v>
      </c>
      <c r="U514" s="87">
        <f t="shared" si="311"/>
        <v>0</v>
      </c>
      <c r="V514" s="87">
        <f t="shared" si="311"/>
        <v>0</v>
      </c>
      <c r="W514" s="87">
        <f t="shared" si="312"/>
        <v>0</v>
      </c>
      <c r="X514" s="87">
        <f t="shared" si="312"/>
        <v>0</v>
      </c>
      <c r="Y514" s="87">
        <f t="shared" si="312"/>
        <v>0</v>
      </c>
      <c r="Z514" s="87">
        <f t="shared" si="312"/>
        <v>405100</v>
      </c>
      <c r="AA514" s="87">
        <f t="shared" si="312"/>
        <v>0</v>
      </c>
      <c r="AB514" s="87">
        <f t="shared" si="312"/>
        <v>0</v>
      </c>
      <c r="AC514" s="87">
        <f t="shared" si="312"/>
        <v>0</v>
      </c>
    </row>
    <row r="515" spans="2:29" ht="37.5">
      <c r="B515" s="66"/>
      <c r="C515" s="39" t="s">
        <v>195</v>
      </c>
      <c r="D515" s="58">
        <v>925</v>
      </c>
      <c r="E515" s="95" t="s">
        <v>29</v>
      </c>
      <c r="F515" s="95" t="s">
        <v>18</v>
      </c>
      <c r="G515" s="16" t="s">
        <v>223</v>
      </c>
      <c r="H515" s="116">
        <v>600</v>
      </c>
      <c r="I515" s="87">
        <f t="shared" si="309"/>
        <v>8101700</v>
      </c>
      <c r="M515" s="87">
        <v>7696600</v>
      </c>
      <c r="N515" s="87">
        <v>0</v>
      </c>
      <c r="O515" s="87">
        <v>0</v>
      </c>
      <c r="P515" s="87">
        <v>0</v>
      </c>
      <c r="Q515" s="87">
        <v>0</v>
      </c>
      <c r="R515" s="87">
        <v>0</v>
      </c>
      <c r="S515" s="87">
        <v>0</v>
      </c>
      <c r="T515" s="87">
        <v>0</v>
      </c>
      <c r="U515" s="87">
        <v>0</v>
      </c>
      <c r="V515" s="87">
        <v>0</v>
      </c>
      <c r="W515" s="87">
        <v>0</v>
      </c>
      <c r="Z515" s="87">
        <f>405100</f>
        <v>405100</v>
      </c>
      <c r="AC515" s="87"/>
    </row>
    <row r="516" spans="2:29" ht="37.5">
      <c r="B516" s="66"/>
      <c r="C516" s="39" t="s">
        <v>384</v>
      </c>
      <c r="D516" s="58">
        <v>925</v>
      </c>
      <c r="E516" s="95" t="s">
        <v>29</v>
      </c>
      <c r="F516" s="95" t="s">
        <v>18</v>
      </c>
      <c r="G516" s="16">
        <v>6500000000</v>
      </c>
      <c r="H516" s="116"/>
      <c r="I516" s="87">
        <f t="shared" si="309"/>
        <v>8669145.0900000017</v>
      </c>
      <c r="J516" s="87">
        <f t="shared" ref="J516:W516" si="313">J517</f>
        <v>4867400</v>
      </c>
      <c r="K516" s="87">
        <f t="shared" si="313"/>
        <v>-4867400</v>
      </c>
      <c r="L516" s="87">
        <f t="shared" si="313"/>
        <v>0</v>
      </c>
      <c r="M516" s="87">
        <f t="shared" si="313"/>
        <v>7867304</v>
      </c>
      <c r="N516" s="87">
        <f t="shared" si="313"/>
        <v>0</v>
      </c>
      <c r="O516" s="87">
        <f t="shared" si="313"/>
        <v>0</v>
      </c>
      <c r="P516" s="87">
        <f t="shared" si="313"/>
        <v>0</v>
      </c>
      <c r="Q516" s="87">
        <f t="shared" si="313"/>
        <v>0</v>
      </c>
      <c r="R516" s="87">
        <f t="shared" si="313"/>
        <v>0</v>
      </c>
      <c r="S516" s="87">
        <f t="shared" si="313"/>
        <v>0</v>
      </c>
      <c r="T516" s="87">
        <f t="shared" si="313"/>
        <v>0</v>
      </c>
      <c r="U516" s="87">
        <f t="shared" si="313"/>
        <v>300000</v>
      </c>
      <c r="V516" s="87">
        <f t="shared" si="313"/>
        <v>0</v>
      </c>
      <c r="W516" s="87">
        <f t="shared" si="313"/>
        <v>54020</v>
      </c>
      <c r="Y516" s="87">
        <f>Y517</f>
        <v>447821.71</v>
      </c>
      <c r="Z516" s="87">
        <f>Z517</f>
        <v>-0.62</v>
      </c>
      <c r="AA516" s="87">
        <f>AA517</f>
        <v>0</v>
      </c>
      <c r="AB516" s="87">
        <f>AB517</f>
        <v>0</v>
      </c>
      <c r="AC516" s="87"/>
    </row>
    <row r="517" spans="2:29">
      <c r="B517" s="66"/>
      <c r="C517" s="39" t="s">
        <v>306</v>
      </c>
      <c r="D517" s="58">
        <v>925</v>
      </c>
      <c r="E517" s="95" t="s">
        <v>29</v>
      </c>
      <c r="F517" s="95" t="s">
        <v>18</v>
      </c>
      <c r="G517" s="16">
        <v>6570000000</v>
      </c>
      <c r="H517" s="116"/>
      <c r="I517" s="87">
        <f t="shared" si="309"/>
        <v>8669145.0900000017</v>
      </c>
      <c r="J517" s="87">
        <f>J520</f>
        <v>4867400</v>
      </c>
      <c r="K517" s="87">
        <f>K520</f>
        <v>-4867400</v>
      </c>
      <c r="L517" s="87">
        <f>L520</f>
        <v>0</v>
      </c>
      <c r="M517" s="87">
        <f t="shared" ref="M517:T517" si="314">M520+M518</f>
        <v>7867304</v>
      </c>
      <c r="N517" s="87">
        <f t="shared" si="314"/>
        <v>0</v>
      </c>
      <c r="O517" s="87">
        <f t="shared" si="314"/>
        <v>0</v>
      </c>
      <c r="P517" s="87">
        <f t="shared" si="314"/>
        <v>0</v>
      </c>
      <c r="Q517" s="87">
        <f t="shared" si="314"/>
        <v>0</v>
      </c>
      <c r="R517" s="87">
        <f t="shared" si="314"/>
        <v>0</v>
      </c>
      <c r="S517" s="87">
        <f t="shared" si="314"/>
        <v>0</v>
      </c>
      <c r="T517" s="87">
        <f t="shared" si="314"/>
        <v>0</v>
      </c>
      <c r="U517" s="87">
        <f>U520+U518+U522</f>
        <v>300000</v>
      </c>
      <c r="V517" s="87">
        <f>V520+V518+V522</f>
        <v>0</v>
      </c>
      <c r="W517" s="87">
        <f>W520+W518+W522</f>
        <v>54020</v>
      </c>
      <c r="Y517" s="87">
        <f>Y518+Y520+Y522</f>
        <v>447821.71</v>
      </c>
      <c r="Z517" s="87">
        <f>Z518+Z520+Z522</f>
        <v>-0.62</v>
      </c>
      <c r="AA517" s="87">
        <f>AA518+AA520+AA522</f>
        <v>0</v>
      </c>
      <c r="AB517" s="87">
        <f>AB518+AB520+AB522</f>
        <v>0</v>
      </c>
      <c r="AC517" s="87"/>
    </row>
    <row r="518" spans="2:29">
      <c r="B518" s="66"/>
      <c r="C518" s="39" t="s">
        <v>309</v>
      </c>
      <c r="D518" s="58">
        <v>925</v>
      </c>
      <c r="E518" s="95" t="s">
        <v>29</v>
      </c>
      <c r="F518" s="95" t="s">
        <v>18</v>
      </c>
      <c r="G518" s="16">
        <v>6570010980</v>
      </c>
      <c r="H518" s="116"/>
      <c r="I518" s="87">
        <f t="shared" si="309"/>
        <v>3000000</v>
      </c>
      <c r="M518" s="87">
        <f t="shared" ref="M518:AC518" si="315">M519</f>
        <v>3000000</v>
      </c>
      <c r="N518" s="87">
        <f t="shared" si="315"/>
        <v>0</v>
      </c>
      <c r="O518" s="87">
        <f t="shared" si="315"/>
        <v>0</v>
      </c>
      <c r="P518" s="87">
        <f t="shared" si="315"/>
        <v>0</v>
      </c>
      <c r="Q518" s="87">
        <f t="shared" si="315"/>
        <v>0</v>
      </c>
      <c r="R518" s="87">
        <f t="shared" si="315"/>
        <v>0</v>
      </c>
      <c r="S518" s="87">
        <f t="shared" si="315"/>
        <v>0</v>
      </c>
      <c r="T518" s="87">
        <f t="shared" si="315"/>
        <v>0</v>
      </c>
      <c r="U518" s="87">
        <f t="shared" si="315"/>
        <v>0</v>
      </c>
      <c r="V518" s="87">
        <f t="shared" si="315"/>
        <v>0</v>
      </c>
      <c r="W518" s="87">
        <f t="shared" si="315"/>
        <v>0</v>
      </c>
      <c r="X518" s="87">
        <f t="shared" si="315"/>
        <v>0</v>
      </c>
      <c r="Y518" s="87">
        <f t="shared" si="315"/>
        <v>0</v>
      </c>
      <c r="Z518" s="87">
        <f t="shared" si="315"/>
        <v>0</v>
      </c>
      <c r="AA518" s="87">
        <f t="shared" si="315"/>
        <v>0</v>
      </c>
      <c r="AB518" s="87">
        <f t="shared" si="315"/>
        <v>0</v>
      </c>
      <c r="AC518" s="87">
        <f t="shared" si="315"/>
        <v>0</v>
      </c>
    </row>
    <row r="519" spans="2:29" ht="37.5">
      <c r="B519" s="66"/>
      <c r="C519" s="39" t="s">
        <v>124</v>
      </c>
      <c r="D519" s="58">
        <v>925</v>
      </c>
      <c r="E519" s="95" t="s">
        <v>29</v>
      </c>
      <c r="F519" s="95" t="s">
        <v>18</v>
      </c>
      <c r="G519" s="16">
        <v>6570010980</v>
      </c>
      <c r="H519" s="116">
        <v>400</v>
      </c>
      <c r="I519" s="87">
        <f t="shared" si="309"/>
        <v>3000000</v>
      </c>
      <c r="M519" s="87">
        <v>3000000</v>
      </c>
      <c r="N519" s="87">
        <v>0</v>
      </c>
      <c r="O519" s="87">
        <v>0</v>
      </c>
      <c r="P519" s="87">
        <v>0</v>
      </c>
      <c r="Q519" s="87">
        <v>0</v>
      </c>
      <c r="R519" s="87">
        <v>0</v>
      </c>
      <c r="S519" s="87">
        <v>0</v>
      </c>
      <c r="T519" s="87">
        <v>0</v>
      </c>
      <c r="U519" s="87">
        <v>0</v>
      </c>
      <c r="V519" s="87">
        <v>0</v>
      </c>
      <c r="W519" s="87">
        <v>0</v>
      </c>
      <c r="X519" s="87">
        <v>0</v>
      </c>
      <c r="Y519" s="87">
        <v>0</v>
      </c>
      <c r="Z519" s="87">
        <v>0</v>
      </c>
      <c r="AA519" s="87">
        <v>0</v>
      </c>
      <c r="AB519" s="87">
        <v>0</v>
      </c>
      <c r="AC519" s="87">
        <v>0</v>
      </c>
    </row>
    <row r="520" spans="2:29" ht="75">
      <c r="B520" s="66"/>
      <c r="C520" s="39" t="s">
        <v>295</v>
      </c>
      <c r="D520" s="58">
        <v>925</v>
      </c>
      <c r="E520" s="95" t="s">
        <v>29</v>
      </c>
      <c r="F520" s="95" t="s">
        <v>18</v>
      </c>
      <c r="G520" s="16" t="s">
        <v>312</v>
      </c>
      <c r="H520" s="116"/>
      <c r="I520" s="87">
        <f t="shared" si="309"/>
        <v>4867303.38</v>
      </c>
      <c r="J520" s="87">
        <f t="shared" ref="J520:AC520" si="316">J521</f>
        <v>4867400</v>
      </c>
      <c r="K520" s="87">
        <f t="shared" si="316"/>
        <v>-4867400</v>
      </c>
      <c r="L520" s="87">
        <f t="shared" si="316"/>
        <v>0</v>
      </c>
      <c r="M520" s="87">
        <f t="shared" si="316"/>
        <v>4867304</v>
      </c>
      <c r="N520" s="87">
        <f t="shared" si="316"/>
        <v>0</v>
      </c>
      <c r="O520" s="87">
        <f t="shared" si="316"/>
        <v>0</v>
      </c>
      <c r="P520" s="87">
        <f t="shared" si="316"/>
        <v>0</v>
      </c>
      <c r="Q520" s="87">
        <f t="shared" si="316"/>
        <v>0</v>
      </c>
      <c r="R520" s="87">
        <f t="shared" si="316"/>
        <v>0</v>
      </c>
      <c r="S520" s="87">
        <f t="shared" si="316"/>
        <v>0</v>
      </c>
      <c r="T520" s="87">
        <f t="shared" si="316"/>
        <v>0</v>
      </c>
      <c r="U520" s="87">
        <f t="shared" si="316"/>
        <v>0</v>
      </c>
      <c r="V520" s="87">
        <f t="shared" si="316"/>
        <v>0</v>
      </c>
      <c r="W520" s="87">
        <f t="shared" si="316"/>
        <v>0</v>
      </c>
      <c r="X520" s="87">
        <f t="shared" si="316"/>
        <v>0</v>
      </c>
      <c r="Y520" s="87">
        <f t="shared" si="316"/>
        <v>0</v>
      </c>
      <c r="Z520" s="87">
        <f t="shared" si="316"/>
        <v>-0.62</v>
      </c>
      <c r="AA520" s="87">
        <f t="shared" si="316"/>
        <v>0</v>
      </c>
      <c r="AB520" s="87">
        <f t="shared" si="316"/>
        <v>0</v>
      </c>
      <c r="AC520" s="87">
        <f t="shared" si="316"/>
        <v>0</v>
      </c>
    </row>
    <row r="521" spans="2:29" ht="37.5">
      <c r="B521" s="66"/>
      <c r="C521" s="39" t="s">
        <v>124</v>
      </c>
      <c r="D521" s="58">
        <v>925</v>
      </c>
      <c r="E521" s="95" t="s">
        <v>29</v>
      </c>
      <c r="F521" s="95" t="s">
        <v>18</v>
      </c>
      <c r="G521" s="16" t="s">
        <v>312</v>
      </c>
      <c r="H521" s="116">
        <v>400</v>
      </c>
      <c r="I521" s="87">
        <f t="shared" si="309"/>
        <v>4867303.38</v>
      </c>
      <c r="J521" s="87">
        <v>4867400</v>
      </c>
      <c r="K521" s="87">
        <v>-4867400</v>
      </c>
      <c r="L521" s="87">
        <v>0</v>
      </c>
      <c r="M521" s="87">
        <v>4867304</v>
      </c>
      <c r="N521" s="87">
        <v>0</v>
      </c>
      <c r="O521" s="87">
        <v>0</v>
      </c>
      <c r="P521" s="87">
        <v>0</v>
      </c>
      <c r="Q521" s="87">
        <v>0</v>
      </c>
      <c r="R521" s="87">
        <v>0</v>
      </c>
      <c r="S521" s="87">
        <v>0</v>
      </c>
      <c r="T521" s="87">
        <v>0</v>
      </c>
      <c r="U521" s="87">
        <v>0</v>
      </c>
      <c r="V521" s="87">
        <v>0</v>
      </c>
      <c r="W521" s="87">
        <v>0</v>
      </c>
      <c r="X521" s="87">
        <v>0</v>
      </c>
      <c r="Y521" s="87">
        <v>0</v>
      </c>
      <c r="Z521" s="87">
        <f>-0.62</f>
        <v>-0.62</v>
      </c>
      <c r="AC521" s="87">
        <v>0</v>
      </c>
    </row>
    <row r="522" spans="2:29" ht="75">
      <c r="B522" s="66"/>
      <c r="C522" s="39" t="s">
        <v>295</v>
      </c>
      <c r="D522" s="58">
        <v>925</v>
      </c>
      <c r="E522" s="95" t="s">
        <v>29</v>
      </c>
      <c r="F522" s="95" t="s">
        <v>18</v>
      </c>
      <c r="G522" s="16" t="s">
        <v>313</v>
      </c>
      <c r="H522" s="116"/>
      <c r="I522" s="87">
        <f t="shared" si="309"/>
        <v>801841.71</v>
      </c>
      <c r="U522" s="87">
        <f t="shared" ref="U522:AC522" si="317">U523</f>
        <v>300000</v>
      </c>
      <c r="V522" s="87">
        <f t="shared" si="317"/>
        <v>0</v>
      </c>
      <c r="W522" s="87">
        <f t="shared" si="317"/>
        <v>54020</v>
      </c>
      <c r="X522" s="87">
        <f t="shared" si="317"/>
        <v>0</v>
      </c>
      <c r="Y522" s="87">
        <f t="shared" si="317"/>
        <v>447821.71</v>
      </c>
      <c r="Z522" s="87">
        <f t="shared" si="317"/>
        <v>0</v>
      </c>
      <c r="AA522" s="87">
        <f t="shared" si="317"/>
        <v>0</v>
      </c>
      <c r="AB522" s="87">
        <f t="shared" si="317"/>
        <v>0</v>
      </c>
      <c r="AC522" s="87">
        <f t="shared" si="317"/>
        <v>0</v>
      </c>
    </row>
    <row r="523" spans="2:29" ht="37.5">
      <c r="B523" s="66"/>
      <c r="C523" s="39" t="s">
        <v>124</v>
      </c>
      <c r="D523" s="58">
        <v>925</v>
      </c>
      <c r="E523" s="95" t="s">
        <v>29</v>
      </c>
      <c r="F523" s="95" t="s">
        <v>18</v>
      </c>
      <c r="G523" s="16" t="s">
        <v>313</v>
      </c>
      <c r="H523" s="116">
        <v>400</v>
      </c>
      <c r="I523" s="87">
        <f t="shared" si="309"/>
        <v>801841.71</v>
      </c>
      <c r="U523" s="87">
        <v>300000</v>
      </c>
      <c r="V523" s="87">
        <v>0</v>
      </c>
      <c r="W523" s="87">
        <v>54020</v>
      </c>
      <c r="Y523" s="87">
        <v>447821.71</v>
      </c>
      <c r="AC523" s="87"/>
    </row>
    <row r="524" spans="2:29">
      <c r="B524" s="66"/>
      <c r="C524" s="39" t="s">
        <v>341</v>
      </c>
      <c r="D524" s="58">
        <v>925</v>
      </c>
      <c r="E524" s="95" t="s">
        <v>29</v>
      </c>
      <c r="F524" s="95" t="s">
        <v>18</v>
      </c>
      <c r="G524" s="16">
        <v>9900010910</v>
      </c>
      <c r="H524" s="116"/>
      <c r="I524" s="87">
        <f t="shared" si="309"/>
        <v>23045.240000000005</v>
      </c>
      <c r="J524" s="87">
        <f>J526</f>
        <v>0</v>
      </c>
      <c r="K524" s="87">
        <f>K526</f>
        <v>500000</v>
      </c>
      <c r="L524" s="87">
        <f>L526</f>
        <v>0</v>
      </c>
      <c r="M524" s="87">
        <f t="shared" ref="M524:W524" si="318">M526+M525</f>
        <v>0</v>
      </c>
      <c r="N524" s="87">
        <f t="shared" si="318"/>
        <v>0</v>
      </c>
      <c r="O524" s="87">
        <f t="shared" si="318"/>
        <v>0</v>
      </c>
      <c r="P524" s="87">
        <f t="shared" si="318"/>
        <v>-150000</v>
      </c>
      <c r="Q524" s="87">
        <f t="shared" si="318"/>
        <v>0</v>
      </c>
      <c r="R524" s="87">
        <f t="shared" si="318"/>
        <v>0</v>
      </c>
      <c r="S524" s="87">
        <f t="shared" si="318"/>
        <v>0</v>
      </c>
      <c r="T524" s="87">
        <f t="shared" si="318"/>
        <v>0</v>
      </c>
      <c r="U524" s="87">
        <f t="shared" si="318"/>
        <v>0</v>
      </c>
      <c r="V524" s="87">
        <f t="shared" si="318"/>
        <v>0</v>
      </c>
      <c r="W524" s="87">
        <f t="shared" si="318"/>
        <v>0</v>
      </c>
      <c r="X524" s="87">
        <f t="shared" ref="X524:AC524" si="319">X526</f>
        <v>-201380</v>
      </c>
      <c r="Y524" s="87">
        <f t="shared" si="319"/>
        <v>0</v>
      </c>
      <c r="Z524" s="87">
        <f t="shared" si="319"/>
        <v>-125574.76</v>
      </c>
      <c r="AA524" s="87">
        <f t="shared" si="319"/>
        <v>0</v>
      </c>
      <c r="AB524" s="87">
        <f t="shared" si="319"/>
        <v>0</v>
      </c>
      <c r="AC524" s="87">
        <f t="shared" si="319"/>
        <v>0</v>
      </c>
    </row>
    <row r="525" spans="2:29" ht="37.5">
      <c r="B525" s="66"/>
      <c r="C525" s="39" t="s">
        <v>195</v>
      </c>
      <c r="D525" s="58">
        <v>925</v>
      </c>
      <c r="E525" s="95" t="s">
        <v>29</v>
      </c>
      <c r="F525" s="95" t="s">
        <v>18</v>
      </c>
      <c r="G525" s="16">
        <v>9900010910</v>
      </c>
      <c r="H525" s="116">
        <v>600</v>
      </c>
      <c r="I525" s="87">
        <f t="shared" si="309"/>
        <v>23045.239999999998</v>
      </c>
      <c r="M525" s="87">
        <v>7426.84</v>
      </c>
      <c r="N525" s="87">
        <v>0</v>
      </c>
      <c r="O525" s="87">
        <v>0</v>
      </c>
      <c r="P525" s="87">
        <v>0</v>
      </c>
      <c r="Q525" s="87">
        <v>15618.4</v>
      </c>
      <c r="AC525" s="87"/>
    </row>
    <row r="526" spans="2:29" hidden="1">
      <c r="B526" s="66"/>
      <c r="C526" s="39" t="s">
        <v>112</v>
      </c>
      <c r="D526" s="58">
        <v>925</v>
      </c>
      <c r="E526" s="95" t="s">
        <v>29</v>
      </c>
      <c r="F526" s="95" t="s">
        <v>18</v>
      </c>
      <c r="G526" s="16">
        <v>9900010910</v>
      </c>
      <c r="H526" s="116">
        <v>800</v>
      </c>
      <c r="I526" s="87">
        <f t="shared" si="309"/>
        <v>-4.3655745685100555E-11</v>
      </c>
      <c r="J526" s="87">
        <v>0</v>
      </c>
      <c r="K526" s="87">
        <v>500000</v>
      </c>
      <c r="L526" s="87">
        <v>0</v>
      </c>
      <c r="M526" s="87">
        <v>-7426.84</v>
      </c>
      <c r="N526" s="87">
        <v>0</v>
      </c>
      <c r="O526" s="87">
        <v>0</v>
      </c>
      <c r="P526" s="87">
        <v>-150000</v>
      </c>
      <c r="Q526" s="87">
        <v>-15618.4</v>
      </c>
      <c r="X526" s="87">
        <v>-201380</v>
      </c>
      <c r="Y526" s="87">
        <v>0</v>
      </c>
      <c r="Z526" s="87">
        <f>-125574.76</f>
        <v>-125574.76</v>
      </c>
      <c r="AC526" s="87">
        <v>0</v>
      </c>
    </row>
    <row r="527" spans="2:29">
      <c r="B527" s="66"/>
      <c r="C527" s="39" t="s">
        <v>398</v>
      </c>
      <c r="D527" s="58">
        <v>925</v>
      </c>
      <c r="E527" s="95" t="s">
        <v>29</v>
      </c>
      <c r="F527" s="95" t="s">
        <v>20</v>
      </c>
      <c r="G527" s="16"/>
      <c r="H527" s="116"/>
      <c r="I527" s="87">
        <f t="shared" si="309"/>
        <v>163882338.25</v>
      </c>
      <c r="J527" s="87">
        <f t="shared" ref="J527:P528" si="320">J528</f>
        <v>182538900</v>
      </c>
      <c r="K527" s="87">
        <f t="shared" si="320"/>
        <v>-40781100</v>
      </c>
      <c r="L527" s="87">
        <f t="shared" si="320"/>
        <v>0</v>
      </c>
      <c r="M527" s="87">
        <f t="shared" si="320"/>
        <v>8319900</v>
      </c>
      <c r="N527" s="87">
        <f t="shared" si="320"/>
        <v>740600</v>
      </c>
      <c r="O527" s="87">
        <f t="shared" si="320"/>
        <v>0</v>
      </c>
      <c r="P527" s="87">
        <f t="shared" si="320"/>
        <v>0</v>
      </c>
      <c r="Q527" s="87">
        <f t="shared" ref="Q527:W527" si="321">Q528+Q540</f>
        <v>0</v>
      </c>
      <c r="R527" s="87">
        <f t="shared" si="321"/>
        <v>10000</v>
      </c>
      <c r="S527" s="87">
        <f t="shared" si="321"/>
        <v>936400</v>
      </c>
      <c r="T527" s="87">
        <f t="shared" si="321"/>
        <v>0</v>
      </c>
      <c r="U527" s="87">
        <f t="shared" si="321"/>
        <v>0</v>
      </c>
      <c r="V527" s="87">
        <f t="shared" si="321"/>
        <v>0</v>
      </c>
      <c r="W527" s="87">
        <f t="shared" si="321"/>
        <v>7288738</v>
      </c>
      <c r="X527" s="87">
        <f>X528</f>
        <v>158600</v>
      </c>
      <c r="Y527" s="87">
        <f>Y528+Y540</f>
        <v>64112.52</v>
      </c>
      <c r="Z527" s="87">
        <f>Z528+Z540</f>
        <v>5108247.7300000004</v>
      </c>
      <c r="AA527" s="87">
        <f>AA528+AA540</f>
        <v>11000</v>
      </c>
      <c r="AB527" s="87">
        <f>AB528+AB540</f>
        <v>-513060</v>
      </c>
      <c r="AC527" s="87">
        <f>AC528</f>
        <v>0</v>
      </c>
    </row>
    <row r="528" spans="2:29">
      <c r="B528" s="66"/>
      <c r="C528" s="118" t="s">
        <v>192</v>
      </c>
      <c r="D528" s="58">
        <v>925</v>
      </c>
      <c r="E528" s="95" t="s">
        <v>29</v>
      </c>
      <c r="F528" s="95" t="s">
        <v>20</v>
      </c>
      <c r="G528" s="16">
        <v>5800000000</v>
      </c>
      <c r="H528" s="116"/>
      <c r="I528" s="87">
        <f t="shared" si="309"/>
        <v>163269225.52000001</v>
      </c>
      <c r="J528" s="87">
        <f t="shared" si="320"/>
        <v>182538900</v>
      </c>
      <c r="K528" s="87">
        <f t="shared" si="320"/>
        <v>-40781100</v>
      </c>
      <c r="L528" s="87">
        <f t="shared" si="320"/>
        <v>0</v>
      </c>
      <c r="M528" s="87">
        <f t="shared" si="320"/>
        <v>8319900</v>
      </c>
      <c r="N528" s="87">
        <f t="shared" si="320"/>
        <v>740600</v>
      </c>
      <c r="O528" s="87">
        <f t="shared" si="320"/>
        <v>0</v>
      </c>
      <c r="P528" s="87">
        <f t="shared" si="320"/>
        <v>0</v>
      </c>
      <c r="Q528" s="87">
        <f t="shared" ref="Q528:W528" si="322">Q529</f>
        <v>-440637</v>
      </c>
      <c r="R528" s="87">
        <f t="shared" si="322"/>
        <v>-162475.73000000001</v>
      </c>
      <c r="S528" s="87">
        <f t="shared" si="322"/>
        <v>936400</v>
      </c>
      <c r="T528" s="87">
        <f t="shared" si="322"/>
        <v>0</v>
      </c>
      <c r="U528" s="87">
        <f t="shared" si="322"/>
        <v>0</v>
      </c>
      <c r="V528" s="87">
        <f t="shared" si="322"/>
        <v>0</v>
      </c>
      <c r="W528" s="87">
        <f t="shared" si="322"/>
        <v>7288738</v>
      </c>
      <c r="X528" s="87">
        <f>X529</f>
        <v>158600</v>
      </c>
      <c r="Y528" s="87">
        <f>Y529</f>
        <v>64112.52</v>
      </c>
      <c r="Z528" s="87">
        <f>Z529</f>
        <v>5108247.7300000004</v>
      </c>
      <c r="AA528" s="87">
        <f>AA529</f>
        <v>11000</v>
      </c>
      <c r="AB528" s="87">
        <f>AB529</f>
        <v>-513060</v>
      </c>
      <c r="AC528" s="87">
        <f>AC529</f>
        <v>0</v>
      </c>
    </row>
    <row r="529" spans="2:29">
      <c r="B529" s="66"/>
      <c r="C529" s="39" t="s">
        <v>226</v>
      </c>
      <c r="D529" s="58">
        <v>925</v>
      </c>
      <c r="E529" s="95" t="s">
        <v>29</v>
      </c>
      <c r="F529" s="95" t="s">
        <v>20</v>
      </c>
      <c r="G529" s="16">
        <v>5820000000</v>
      </c>
      <c r="H529" s="116"/>
      <c r="I529" s="87">
        <f t="shared" si="309"/>
        <v>163269225.52000001</v>
      </c>
      <c r="J529" s="87">
        <f t="shared" ref="J529:AC529" si="323">J530+J535+J533+J537</f>
        <v>182538900</v>
      </c>
      <c r="K529" s="87">
        <f t="shared" si="323"/>
        <v>-40781100</v>
      </c>
      <c r="L529" s="87">
        <f t="shared" si="323"/>
        <v>0</v>
      </c>
      <c r="M529" s="87">
        <f t="shared" si="323"/>
        <v>8319900</v>
      </c>
      <c r="N529" s="87">
        <f t="shared" si="323"/>
        <v>740600</v>
      </c>
      <c r="O529" s="87">
        <f t="shared" si="323"/>
        <v>0</v>
      </c>
      <c r="P529" s="87">
        <f t="shared" si="323"/>
        <v>0</v>
      </c>
      <c r="Q529" s="87">
        <f t="shared" si="323"/>
        <v>-440637</v>
      </c>
      <c r="R529" s="87">
        <f t="shared" si="323"/>
        <v>-162475.73000000001</v>
      </c>
      <c r="S529" s="87">
        <f t="shared" si="323"/>
        <v>936400</v>
      </c>
      <c r="T529" s="87">
        <f t="shared" si="323"/>
        <v>0</v>
      </c>
      <c r="U529" s="87">
        <f t="shared" si="323"/>
        <v>0</v>
      </c>
      <c r="V529" s="87">
        <f t="shared" si="323"/>
        <v>0</v>
      </c>
      <c r="W529" s="87">
        <f t="shared" si="323"/>
        <v>7288738</v>
      </c>
      <c r="X529" s="87">
        <f t="shared" si="323"/>
        <v>158600</v>
      </c>
      <c r="Y529" s="87">
        <f t="shared" si="323"/>
        <v>64112.52</v>
      </c>
      <c r="Z529" s="87">
        <f t="shared" si="323"/>
        <v>5108247.7300000004</v>
      </c>
      <c r="AA529" s="87">
        <f t="shared" si="323"/>
        <v>11000</v>
      </c>
      <c r="AB529" s="87">
        <f t="shared" si="323"/>
        <v>-513060</v>
      </c>
      <c r="AC529" s="87">
        <f t="shared" si="323"/>
        <v>0</v>
      </c>
    </row>
    <row r="530" spans="2:29" ht="37.5">
      <c r="B530" s="66"/>
      <c r="C530" s="73" t="s">
        <v>149</v>
      </c>
      <c r="D530" s="58">
        <v>925</v>
      </c>
      <c r="E530" s="95" t="s">
        <v>29</v>
      </c>
      <c r="F530" s="95" t="s">
        <v>20</v>
      </c>
      <c r="G530" s="16">
        <v>5820000590</v>
      </c>
      <c r="H530" s="116"/>
      <c r="I530" s="87">
        <f t="shared" si="309"/>
        <v>151288851.27000001</v>
      </c>
      <c r="J530" s="87">
        <f t="shared" ref="J530:W530" si="324">J531+J532</f>
        <v>141370100</v>
      </c>
      <c r="K530" s="87">
        <f t="shared" si="324"/>
        <v>-3415400</v>
      </c>
      <c r="L530" s="87">
        <f t="shared" si="324"/>
        <v>0</v>
      </c>
      <c r="M530" s="87">
        <f t="shared" si="324"/>
        <v>8015900</v>
      </c>
      <c r="N530" s="87">
        <f t="shared" si="324"/>
        <v>0</v>
      </c>
      <c r="O530" s="87">
        <f t="shared" si="324"/>
        <v>0</v>
      </c>
      <c r="P530" s="87">
        <f t="shared" si="324"/>
        <v>0</v>
      </c>
      <c r="Q530" s="87">
        <f t="shared" si="324"/>
        <v>-2951</v>
      </c>
      <c r="R530" s="87">
        <f t="shared" si="324"/>
        <v>-162475.73000000001</v>
      </c>
      <c r="S530" s="87">
        <f t="shared" si="324"/>
        <v>936400</v>
      </c>
      <c r="T530" s="87">
        <f t="shared" si="324"/>
        <v>0</v>
      </c>
      <c r="U530" s="87">
        <f t="shared" si="324"/>
        <v>0</v>
      </c>
      <c r="V530" s="87">
        <f t="shared" si="324"/>
        <v>0</v>
      </c>
      <c r="W530" s="87">
        <f t="shared" si="324"/>
        <v>445038</v>
      </c>
      <c r="X530" s="87">
        <f>X531</f>
        <v>158600</v>
      </c>
      <c r="Y530" s="87">
        <f>Y531</f>
        <v>0</v>
      </c>
      <c r="Z530" s="87">
        <f>Z531</f>
        <v>4445700</v>
      </c>
      <c r="AA530" s="87">
        <f>AA531</f>
        <v>11000</v>
      </c>
      <c r="AB530" s="87">
        <f>AB531+AB532</f>
        <v>-513060</v>
      </c>
      <c r="AC530" s="87">
        <f>AC531</f>
        <v>0</v>
      </c>
    </row>
    <row r="531" spans="2:29" ht="37.5">
      <c r="B531" s="66"/>
      <c r="C531" s="39" t="s">
        <v>195</v>
      </c>
      <c r="D531" s="58">
        <v>925</v>
      </c>
      <c r="E531" s="95" t="s">
        <v>29</v>
      </c>
      <c r="F531" s="95" t="s">
        <v>20</v>
      </c>
      <c r="G531" s="16">
        <v>5820000590</v>
      </c>
      <c r="H531" s="116">
        <v>600</v>
      </c>
      <c r="I531" s="87">
        <f t="shared" si="309"/>
        <v>151288851.27000001</v>
      </c>
      <c r="J531" s="87">
        <v>141350100</v>
      </c>
      <c r="K531" s="87">
        <v>-3407400</v>
      </c>
      <c r="L531" s="87">
        <v>0</v>
      </c>
      <c r="M531" s="87">
        <v>8015900</v>
      </c>
      <c r="N531" s="87">
        <v>0</v>
      </c>
      <c r="O531" s="87">
        <v>0</v>
      </c>
      <c r="P531" s="87">
        <v>0</v>
      </c>
      <c r="Q531" s="87">
        <v>-2951</v>
      </c>
      <c r="R531" s="87">
        <v>-162475.73000000001</v>
      </c>
      <c r="S531" s="87">
        <f>148300+788100</f>
        <v>936400</v>
      </c>
      <c r="T531" s="87">
        <v>0</v>
      </c>
      <c r="U531" s="87">
        <v>0</v>
      </c>
      <c r="V531" s="87">
        <v>0</v>
      </c>
      <c r="W531" s="87">
        <v>445038</v>
      </c>
      <c r="X531" s="87">
        <v>158600</v>
      </c>
      <c r="Y531" s="87">
        <v>0</v>
      </c>
      <c r="Z531" s="87">
        <v>4445700</v>
      </c>
      <c r="AA531" s="87">
        <v>11000</v>
      </c>
      <c r="AB531" s="87">
        <v>-501060</v>
      </c>
      <c r="AC531" s="87">
        <v>0</v>
      </c>
    </row>
    <row r="532" spans="2:29">
      <c r="B532" s="66"/>
      <c r="C532" s="39" t="s">
        <v>112</v>
      </c>
      <c r="D532" s="58">
        <v>925</v>
      </c>
      <c r="E532" s="95" t="s">
        <v>29</v>
      </c>
      <c r="F532" s="95" t="s">
        <v>20</v>
      </c>
      <c r="G532" s="16">
        <v>5820000590</v>
      </c>
      <c r="H532" s="116">
        <v>800</v>
      </c>
      <c r="I532" s="87">
        <f t="shared" si="309"/>
        <v>0</v>
      </c>
      <c r="J532" s="87">
        <v>20000</v>
      </c>
      <c r="K532" s="87">
        <v>-8000</v>
      </c>
      <c r="L532" s="87">
        <v>0</v>
      </c>
      <c r="M532" s="87">
        <v>0</v>
      </c>
      <c r="N532" s="87">
        <v>0</v>
      </c>
      <c r="O532" s="87">
        <v>0</v>
      </c>
      <c r="P532" s="87">
        <v>0</v>
      </c>
      <c r="Q532" s="87">
        <v>0</v>
      </c>
      <c r="R532" s="87">
        <v>0</v>
      </c>
      <c r="S532" s="87">
        <v>0</v>
      </c>
      <c r="T532" s="87">
        <v>0</v>
      </c>
      <c r="U532" s="87">
        <v>0</v>
      </c>
      <c r="V532" s="87">
        <v>0</v>
      </c>
      <c r="W532" s="87">
        <v>0</v>
      </c>
      <c r="AB532" s="87">
        <v>-12000</v>
      </c>
      <c r="AC532" s="87"/>
    </row>
    <row r="533" spans="2:29">
      <c r="B533" s="66"/>
      <c r="C533" s="39" t="s">
        <v>194</v>
      </c>
      <c r="D533" s="58">
        <v>925</v>
      </c>
      <c r="E533" s="95" t="s">
        <v>29</v>
      </c>
      <c r="F533" s="95" t="s">
        <v>20</v>
      </c>
      <c r="G533" s="16">
        <v>5820009020</v>
      </c>
      <c r="H533" s="116"/>
      <c r="I533" s="87">
        <f t="shared" si="309"/>
        <v>6140000</v>
      </c>
      <c r="J533" s="87">
        <f t="shared" ref="J533:AC533" si="325">J534</f>
        <v>2994100</v>
      </c>
      <c r="K533" s="87">
        <f t="shared" si="325"/>
        <v>-2854100</v>
      </c>
      <c r="L533" s="87">
        <f t="shared" si="325"/>
        <v>0</v>
      </c>
      <c r="M533" s="87">
        <f t="shared" si="325"/>
        <v>0</v>
      </c>
      <c r="N533" s="87">
        <f t="shared" si="325"/>
        <v>0</v>
      </c>
      <c r="O533" s="87">
        <f t="shared" si="325"/>
        <v>0</v>
      </c>
      <c r="P533" s="87">
        <f t="shared" si="325"/>
        <v>0</v>
      </c>
      <c r="Q533" s="87">
        <f t="shared" si="325"/>
        <v>0</v>
      </c>
      <c r="R533" s="87">
        <f t="shared" si="325"/>
        <v>0</v>
      </c>
      <c r="S533" s="87">
        <f t="shared" si="325"/>
        <v>0</v>
      </c>
      <c r="T533" s="87">
        <f t="shared" si="325"/>
        <v>0</v>
      </c>
      <c r="U533" s="87">
        <f t="shared" si="325"/>
        <v>0</v>
      </c>
      <c r="V533" s="87">
        <f t="shared" si="325"/>
        <v>0</v>
      </c>
      <c r="W533" s="87">
        <f t="shared" si="325"/>
        <v>6000000</v>
      </c>
      <c r="X533" s="87">
        <f t="shared" si="325"/>
        <v>0</v>
      </c>
      <c r="Y533" s="87">
        <f t="shared" si="325"/>
        <v>0</v>
      </c>
      <c r="Z533" s="87">
        <f t="shared" si="325"/>
        <v>0</v>
      </c>
      <c r="AA533" s="87">
        <f t="shared" si="325"/>
        <v>0</v>
      </c>
      <c r="AB533" s="87">
        <f t="shared" si="325"/>
        <v>0</v>
      </c>
      <c r="AC533" s="87">
        <f t="shared" si="325"/>
        <v>0</v>
      </c>
    </row>
    <row r="534" spans="2:29" ht="37.5">
      <c r="B534" s="66"/>
      <c r="C534" s="39" t="s">
        <v>195</v>
      </c>
      <c r="D534" s="58">
        <v>925</v>
      </c>
      <c r="E534" s="95" t="s">
        <v>29</v>
      </c>
      <c r="F534" s="95" t="s">
        <v>20</v>
      </c>
      <c r="G534" s="16">
        <v>5820009020</v>
      </c>
      <c r="H534" s="116">
        <v>600</v>
      </c>
      <c r="I534" s="87">
        <f t="shared" si="309"/>
        <v>6140000</v>
      </c>
      <c r="J534" s="87">
        <v>2994100</v>
      </c>
      <c r="K534" s="87">
        <v>-2854100</v>
      </c>
      <c r="L534" s="87">
        <v>0</v>
      </c>
      <c r="M534" s="87">
        <v>0</v>
      </c>
      <c r="N534" s="87">
        <v>0</v>
      </c>
      <c r="O534" s="87">
        <v>0</v>
      </c>
      <c r="P534" s="87">
        <v>0</v>
      </c>
      <c r="Q534" s="87">
        <v>0</v>
      </c>
      <c r="R534" s="87">
        <v>0</v>
      </c>
      <c r="S534" s="87">
        <v>0</v>
      </c>
      <c r="T534" s="87">
        <v>0</v>
      </c>
      <c r="U534" s="87">
        <v>0</v>
      </c>
      <c r="V534" s="87">
        <v>0</v>
      </c>
      <c r="W534" s="87">
        <v>6000000</v>
      </c>
      <c r="X534" s="87">
        <v>0</v>
      </c>
      <c r="Y534" s="87">
        <v>0</v>
      </c>
      <c r="Z534" s="87">
        <v>0</v>
      </c>
      <c r="AA534" s="87">
        <v>0</v>
      </c>
      <c r="AB534" s="87">
        <v>0</v>
      </c>
      <c r="AC534" s="87">
        <v>0</v>
      </c>
    </row>
    <row r="535" spans="2:29" ht="150">
      <c r="B535" s="66"/>
      <c r="C535" s="81" t="s">
        <v>227</v>
      </c>
      <c r="D535" s="58">
        <v>925</v>
      </c>
      <c r="E535" s="95" t="s">
        <v>29</v>
      </c>
      <c r="F535" s="95" t="s">
        <v>20</v>
      </c>
      <c r="G535" s="16">
        <v>5820060740</v>
      </c>
      <c r="H535" s="116"/>
      <c r="I535" s="87">
        <f t="shared" si="309"/>
        <v>93744</v>
      </c>
      <c r="J535" s="87">
        <f t="shared" ref="J535:AC535" si="326">J536</f>
        <v>62500</v>
      </c>
      <c r="K535" s="87">
        <f t="shared" si="326"/>
        <v>31200</v>
      </c>
      <c r="L535" s="87">
        <f t="shared" si="326"/>
        <v>0</v>
      </c>
      <c r="M535" s="87">
        <f t="shared" si="326"/>
        <v>0</v>
      </c>
      <c r="N535" s="87">
        <f t="shared" si="326"/>
        <v>0</v>
      </c>
      <c r="O535" s="87">
        <f t="shared" si="326"/>
        <v>0</v>
      </c>
      <c r="P535" s="87">
        <f t="shared" si="326"/>
        <v>0</v>
      </c>
      <c r="Q535" s="87">
        <f t="shared" si="326"/>
        <v>0</v>
      </c>
      <c r="R535" s="87">
        <f t="shared" si="326"/>
        <v>0</v>
      </c>
      <c r="S535" s="87">
        <f t="shared" si="326"/>
        <v>0</v>
      </c>
      <c r="T535" s="87">
        <f t="shared" si="326"/>
        <v>0</v>
      </c>
      <c r="U535" s="87">
        <f t="shared" si="326"/>
        <v>0</v>
      </c>
      <c r="V535" s="87">
        <f t="shared" si="326"/>
        <v>0</v>
      </c>
      <c r="W535" s="87">
        <f t="shared" si="326"/>
        <v>0</v>
      </c>
      <c r="X535" s="87">
        <f t="shared" si="326"/>
        <v>0</v>
      </c>
      <c r="Y535" s="87">
        <f t="shared" si="326"/>
        <v>0</v>
      </c>
      <c r="Z535" s="87">
        <f t="shared" si="326"/>
        <v>44</v>
      </c>
      <c r="AA535" s="87">
        <f t="shared" si="326"/>
        <v>0</v>
      </c>
      <c r="AB535" s="87">
        <f t="shared" si="326"/>
        <v>0</v>
      </c>
      <c r="AC535" s="87">
        <f t="shared" si="326"/>
        <v>0</v>
      </c>
    </row>
    <row r="536" spans="2:29" ht="37.5">
      <c r="B536" s="66"/>
      <c r="C536" s="39" t="s">
        <v>195</v>
      </c>
      <c r="D536" s="58">
        <v>925</v>
      </c>
      <c r="E536" s="95" t="s">
        <v>29</v>
      </c>
      <c r="F536" s="95" t="s">
        <v>20</v>
      </c>
      <c r="G536" s="16">
        <v>5820060740</v>
      </c>
      <c r="H536" s="116">
        <v>600</v>
      </c>
      <c r="I536" s="87">
        <f t="shared" si="309"/>
        <v>93744</v>
      </c>
      <c r="J536" s="87">
        <v>62500</v>
      </c>
      <c r="K536" s="87">
        <v>31200</v>
      </c>
      <c r="L536" s="87">
        <v>0</v>
      </c>
      <c r="M536" s="87">
        <v>0</v>
      </c>
      <c r="N536" s="87">
        <v>0</v>
      </c>
      <c r="O536" s="87">
        <v>0</v>
      </c>
      <c r="P536" s="87">
        <v>0</v>
      </c>
      <c r="Q536" s="87">
        <v>0</v>
      </c>
      <c r="R536" s="87">
        <v>0</v>
      </c>
      <c r="S536" s="87">
        <v>0</v>
      </c>
      <c r="T536" s="87">
        <v>0</v>
      </c>
      <c r="U536" s="87">
        <v>0</v>
      </c>
      <c r="V536" s="87">
        <v>0</v>
      </c>
      <c r="W536" s="87">
        <v>0</v>
      </c>
      <c r="X536" s="87">
        <v>0</v>
      </c>
      <c r="Y536" s="87">
        <v>0</v>
      </c>
      <c r="Z536" s="87">
        <v>44</v>
      </c>
      <c r="AC536" s="87">
        <v>0</v>
      </c>
    </row>
    <row r="537" spans="2:29" ht="93.75">
      <c r="B537" s="66"/>
      <c r="C537" s="39" t="s">
        <v>230</v>
      </c>
      <c r="D537" s="58">
        <v>925</v>
      </c>
      <c r="E537" s="95" t="s">
        <v>29</v>
      </c>
      <c r="F537" s="95" t="s">
        <v>20</v>
      </c>
      <c r="G537" s="16">
        <v>5820100000</v>
      </c>
      <c r="H537" s="116"/>
      <c r="I537" s="87">
        <f t="shared" si="309"/>
        <v>5746630.25</v>
      </c>
      <c r="J537" s="87">
        <f t="shared" ref="J537:S538" si="327">J538</f>
        <v>38112200</v>
      </c>
      <c r="K537" s="87">
        <f t="shared" si="327"/>
        <v>-34542800</v>
      </c>
      <c r="L537" s="87">
        <f t="shared" si="327"/>
        <v>0</v>
      </c>
      <c r="M537" s="87">
        <f t="shared" si="327"/>
        <v>304000</v>
      </c>
      <c r="N537" s="87">
        <f t="shared" si="327"/>
        <v>740600</v>
      </c>
      <c r="O537" s="87">
        <f t="shared" si="327"/>
        <v>0</v>
      </c>
      <c r="P537" s="87">
        <f t="shared" si="327"/>
        <v>0</v>
      </c>
      <c r="Q537" s="87">
        <f t="shared" si="327"/>
        <v>-437686</v>
      </c>
      <c r="R537" s="87">
        <f t="shared" si="327"/>
        <v>0</v>
      </c>
      <c r="S537" s="87">
        <f t="shared" si="327"/>
        <v>0</v>
      </c>
      <c r="T537" s="87">
        <f t="shared" ref="T537:AC538" si="328">T538</f>
        <v>0</v>
      </c>
      <c r="U537" s="87">
        <f t="shared" si="328"/>
        <v>0</v>
      </c>
      <c r="V537" s="87">
        <f t="shared" si="328"/>
        <v>0</v>
      </c>
      <c r="W537" s="87">
        <f t="shared" si="328"/>
        <v>843700</v>
      </c>
      <c r="X537" s="87">
        <f t="shared" si="328"/>
        <v>0</v>
      </c>
      <c r="Y537" s="87">
        <f t="shared" si="328"/>
        <v>64112.52</v>
      </c>
      <c r="Z537" s="87">
        <f t="shared" si="328"/>
        <v>662503.73</v>
      </c>
      <c r="AA537" s="87">
        <f t="shared" si="328"/>
        <v>0</v>
      </c>
      <c r="AB537" s="87">
        <f t="shared" si="328"/>
        <v>0</v>
      </c>
      <c r="AC537" s="87">
        <f t="shared" si="328"/>
        <v>0</v>
      </c>
    </row>
    <row r="538" spans="2:29" ht="37.5">
      <c r="B538" s="66"/>
      <c r="C538" s="39" t="s">
        <v>204</v>
      </c>
      <c r="D538" s="58">
        <v>925</v>
      </c>
      <c r="E538" s="95" t="s">
        <v>29</v>
      </c>
      <c r="F538" s="95" t="s">
        <v>20</v>
      </c>
      <c r="G538" s="16">
        <v>5820100590</v>
      </c>
      <c r="H538" s="116"/>
      <c r="I538" s="87">
        <f t="shared" si="309"/>
        <v>5746630.25</v>
      </c>
      <c r="J538" s="87">
        <f t="shared" si="327"/>
        <v>38112200</v>
      </c>
      <c r="K538" s="87">
        <f t="shared" si="327"/>
        <v>-34542800</v>
      </c>
      <c r="L538" s="87">
        <f t="shared" si="327"/>
        <v>0</v>
      </c>
      <c r="M538" s="87">
        <f t="shared" si="327"/>
        <v>304000</v>
      </c>
      <c r="N538" s="87">
        <f t="shared" si="327"/>
        <v>740600</v>
      </c>
      <c r="O538" s="87">
        <f t="shared" si="327"/>
        <v>0</v>
      </c>
      <c r="P538" s="87">
        <f t="shared" si="327"/>
        <v>0</v>
      </c>
      <c r="Q538" s="87">
        <f t="shared" si="327"/>
        <v>-437686</v>
      </c>
      <c r="R538" s="87">
        <f t="shared" si="327"/>
        <v>0</v>
      </c>
      <c r="S538" s="87">
        <f t="shared" si="327"/>
        <v>0</v>
      </c>
      <c r="T538" s="87">
        <f t="shared" si="328"/>
        <v>0</v>
      </c>
      <c r="U538" s="87">
        <f t="shared" si="328"/>
        <v>0</v>
      </c>
      <c r="V538" s="87">
        <f t="shared" si="328"/>
        <v>0</v>
      </c>
      <c r="W538" s="87">
        <f t="shared" si="328"/>
        <v>843700</v>
      </c>
      <c r="X538" s="87">
        <f t="shared" si="328"/>
        <v>0</v>
      </c>
      <c r="Y538" s="87">
        <f t="shared" si="328"/>
        <v>64112.52</v>
      </c>
      <c r="Z538" s="87">
        <f t="shared" si="328"/>
        <v>662503.73</v>
      </c>
      <c r="AA538" s="87">
        <f t="shared" si="328"/>
        <v>0</v>
      </c>
      <c r="AB538" s="87">
        <f t="shared" si="328"/>
        <v>0</v>
      </c>
      <c r="AC538" s="87">
        <f t="shared" si="328"/>
        <v>0</v>
      </c>
    </row>
    <row r="539" spans="2:29" ht="37.5">
      <c r="B539" s="66"/>
      <c r="C539" s="39" t="s">
        <v>195</v>
      </c>
      <c r="D539" s="58">
        <v>925</v>
      </c>
      <c r="E539" s="95" t="s">
        <v>29</v>
      </c>
      <c r="F539" s="95" t="s">
        <v>20</v>
      </c>
      <c r="G539" s="16">
        <v>5820100590</v>
      </c>
      <c r="H539" s="116">
        <v>600</v>
      </c>
      <c r="I539" s="87">
        <f t="shared" si="309"/>
        <v>5746630.25</v>
      </c>
      <c r="J539" s="87">
        <v>38112200</v>
      </c>
      <c r="K539" s="87">
        <v>-34542800</v>
      </c>
      <c r="L539" s="87">
        <v>0</v>
      </c>
      <c r="M539" s="87">
        <v>304000</v>
      </c>
      <c r="N539" s="87">
        <v>740600</v>
      </c>
      <c r="O539" s="87">
        <v>0</v>
      </c>
      <c r="P539" s="87">
        <v>0</v>
      </c>
      <c r="Q539" s="87">
        <v>-437686</v>
      </c>
      <c r="W539" s="87">
        <v>843700</v>
      </c>
      <c r="X539" s="87">
        <v>0</v>
      </c>
      <c r="Y539" s="87">
        <v>64112.52</v>
      </c>
      <c r="Z539" s="87">
        <v>662503.73</v>
      </c>
      <c r="AC539" s="87">
        <v>0</v>
      </c>
    </row>
    <row r="540" spans="2:29" ht="37.5">
      <c r="B540" s="66"/>
      <c r="C540" s="39" t="s">
        <v>336</v>
      </c>
      <c r="D540" s="58">
        <v>925</v>
      </c>
      <c r="E540" s="95" t="s">
        <v>29</v>
      </c>
      <c r="F540" s="95" t="s">
        <v>20</v>
      </c>
      <c r="G540" s="16">
        <v>9900000000</v>
      </c>
      <c r="H540" s="116"/>
      <c r="I540" s="87">
        <f t="shared" si="309"/>
        <v>613112.73</v>
      </c>
      <c r="Q540" s="87">
        <f t="shared" ref="Q540:W541" si="329">Q541</f>
        <v>440637</v>
      </c>
      <c r="R540" s="87">
        <f t="shared" si="329"/>
        <v>172475.73</v>
      </c>
      <c r="S540" s="87">
        <f t="shared" si="329"/>
        <v>0</v>
      </c>
      <c r="T540" s="87">
        <f t="shared" si="329"/>
        <v>0</v>
      </c>
      <c r="U540" s="87">
        <f t="shared" si="329"/>
        <v>0</v>
      </c>
      <c r="V540" s="87">
        <f t="shared" si="329"/>
        <v>0</v>
      </c>
      <c r="W540" s="87">
        <f t="shared" si="329"/>
        <v>0</v>
      </c>
      <c r="AC540" s="87"/>
    </row>
    <row r="541" spans="2:29">
      <c r="B541" s="66"/>
      <c r="C541" s="39" t="s">
        <v>339</v>
      </c>
      <c r="D541" s="58">
        <v>925</v>
      </c>
      <c r="E541" s="95" t="s">
        <v>29</v>
      </c>
      <c r="F541" s="95" t="s">
        <v>20</v>
      </c>
      <c r="G541" s="16">
        <v>9900010790</v>
      </c>
      <c r="H541" s="116"/>
      <c r="I541" s="87">
        <f t="shared" si="309"/>
        <v>613112.73</v>
      </c>
      <c r="Q541" s="87">
        <f t="shared" si="329"/>
        <v>440637</v>
      </c>
      <c r="R541" s="87">
        <f t="shared" si="329"/>
        <v>172475.73</v>
      </c>
      <c r="S541" s="87">
        <f t="shared" si="329"/>
        <v>0</v>
      </c>
      <c r="T541" s="87">
        <f t="shared" si="329"/>
        <v>0</v>
      </c>
      <c r="U541" s="87">
        <f t="shared" si="329"/>
        <v>0</v>
      </c>
      <c r="V541" s="87">
        <f t="shared" si="329"/>
        <v>0</v>
      </c>
      <c r="W541" s="87">
        <f t="shared" si="329"/>
        <v>0</v>
      </c>
      <c r="AC541" s="87"/>
    </row>
    <row r="542" spans="2:29" ht="37.5">
      <c r="B542" s="66"/>
      <c r="C542" s="39" t="s">
        <v>195</v>
      </c>
      <c r="D542" s="58">
        <v>925</v>
      </c>
      <c r="E542" s="95" t="s">
        <v>29</v>
      </c>
      <c r="F542" s="95" t="s">
        <v>20</v>
      </c>
      <c r="G542" s="16">
        <v>9900010790</v>
      </c>
      <c r="H542" s="116">
        <v>600</v>
      </c>
      <c r="I542" s="87">
        <f t="shared" si="309"/>
        <v>613112.73</v>
      </c>
      <c r="Q542" s="87">
        <v>440637</v>
      </c>
      <c r="R542" s="87">
        <v>172475.73</v>
      </c>
      <c r="S542" s="87">
        <v>0</v>
      </c>
      <c r="T542" s="87">
        <v>0</v>
      </c>
      <c r="U542" s="87">
        <v>0</v>
      </c>
      <c r="V542" s="87">
        <v>0</v>
      </c>
      <c r="W542" s="87">
        <v>0</v>
      </c>
      <c r="AC542" s="87"/>
    </row>
    <row r="543" spans="2:29" hidden="1">
      <c r="B543" s="66"/>
      <c r="C543" s="39" t="s">
        <v>62</v>
      </c>
      <c r="D543" s="58">
        <v>925</v>
      </c>
      <c r="E543" s="95" t="s">
        <v>29</v>
      </c>
      <c r="F543" s="95" t="s">
        <v>29</v>
      </c>
      <c r="G543" s="16"/>
      <c r="H543" s="116"/>
      <c r="I543" s="87">
        <f t="shared" si="309"/>
        <v>0</v>
      </c>
      <c r="J543" s="87">
        <f t="shared" ref="J543:AC543" si="330">J544+J548</f>
        <v>10691800</v>
      </c>
      <c r="K543" s="87">
        <f t="shared" si="330"/>
        <v>-10691800</v>
      </c>
      <c r="L543" s="87">
        <f t="shared" si="330"/>
        <v>0</v>
      </c>
      <c r="M543" s="87">
        <f t="shared" si="330"/>
        <v>0</v>
      </c>
      <c r="N543" s="87">
        <f t="shared" si="330"/>
        <v>0</v>
      </c>
      <c r="O543" s="87">
        <f t="shared" si="330"/>
        <v>0</v>
      </c>
      <c r="P543" s="87">
        <f t="shared" si="330"/>
        <v>0</v>
      </c>
      <c r="Q543" s="87">
        <f t="shared" si="330"/>
        <v>0</v>
      </c>
      <c r="R543" s="87">
        <f t="shared" si="330"/>
        <v>0</v>
      </c>
      <c r="S543" s="87">
        <f t="shared" si="330"/>
        <v>0</v>
      </c>
      <c r="T543" s="87">
        <f t="shared" si="330"/>
        <v>0</v>
      </c>
      <c r="U543" s="87">
        <f t="shared" si="330"/>
        <v>0</v>
      </c>
      <c r="V543" s="87">
        <f t="shared" si="330"/>
        <v>0</v>
      </c>
      <c r="W543" s="87">
        <f t="shared" si="330"/>
        <v>0</v>
      </c>
      <c r="X543" s="87">
        <f t="shared" si="330"/>
        <v>0</v>
      </c>
      <c r="Y543" s="87">
        <f t="shared" si="330"/>
        <v>0</v>
      </c>
      <c r="Z543" s="87">
        <f t="shared" si="330"/>
        <v>0</v>
      </c>
      <c r="AA543" s="87">
        <f t="shared" si="330"/>
        <v>0</v>
      </c>
      <c r="AB543" s="87">
        <f t="shared" si="330"/>
        <v>0</v>
      </c>
      <c r="AC543" s="87">
        <f t="shared" si="330"/>
        <v>0</v>
      </c>
    </row>
    <row r="544" spans="2:29" hidden="1">
      <c r="B544" s="66"/>
      <c r="C544" s="118" t="s">
        <v>192</v>
      </c>
      <c r="D544" s="58">
        <v>925</v>
      </c>
      <c r="E544" s="95" t="s">
        <v>29</v>
      </c>
      <c r="F544" s="95" t="s">
        <v>29</v>
      </c>
      <c r="G544" s="16">
        <v>5800000000</v>
      </c>
      <c r="H544" s="116"/>
      <c r="I544" s="87">
        <f t="shared" si="309"/>
        <v>0</v>
      </c>
      <c r="J544" s="87">
        <f t="shared" ref="J544:S546" si="331">J545</f>
        <v>3256500</v>
      </c>
      <c r="K544" s="87">
        <f t="shared" si="331"/>
        <v>-3256500</v>
      </c>
      <c r="L544" s="87">
        <f t="shared" si="331"/>
        <v>0</v>
      </c>
      <c r="M544" s="87">
        <f t="shared" si="331"/>
        <v>0</v>
      </c>
      <c r="N544" s="87">
        <f t="shared" si="331"/>
        <v>0</v>
      </c>
      <c r="O544" s="87">
        <f t="shared" si="331"/>
        <v>0</v>
      </c>
      <c r="P544" s="87">
        <f t="shared" si="331"/>
        <v>0</v>
      </c>
      <c r="Q544" s="87">
        <f t="shared" si="331"/>
        <v>0</v>
      </c>
      <c r="R544" s="87">
        <f t="shared" si="331"/>
        <v>0</v>
      </c>
      <c r="S544" s="87">
        <f t="shared" si="331"/>
        <v>0</v>
      </c>
      <c r="T544" s="87">
        <f t="shared" ref="T544:AC546" si="332">T545</f>
        <v>0</v>
      </c>
      <c r="U544" s="87">
        <f t="shared" si="332"/>
        <v>0</v>
      </c>
      <c r="V544" s="87">
        <f t="shared" si="332"/>
        <v>0</v>
      </c>
      <c r="W544" s="87">
        <f t="shared" si="332"/>
        <v>0</v>
      </c>
      <c r="X544" s="87">
        <f t="shared" si="332"/>
        <v>0</v>
      </c>
      <c r="Y544" s="87">
        <f t="shared" si="332"/>
        <v>0</v>
      </c>
      <c r="Z544" s="87">
        <f t="shared" si="332"/>
        <v>0</v>
      </c>
      <c r="AA544" s="87">
        <f t="shared" si="332"/>
        <v>0</v>
      </c>
      <c r="AB544" s="87">
        <f t="shared" si="332"/>
        <v>0</v>
      </c>
      <c r="AC544" s="87">
        <f t="shared" si="332"/>
        <v>0</v>
      </c>
    </row>
    <row r="545" spans="2:29" hidden="1">
      <c r="B545" s="66"/>
      <c r="C545" s="39" t="s">
        <v>235</v>
      </c>
      <c r="D545" s="58">
        <v>925</v>
      </c>
      <c r="E545" s="95" t="s">
        <v>29</v>
      </c>
      <c r="F545" s="95" t="s">
        <v>29</v>
      </c>
      <c r="G545" s="16">
        <v>5830000000</v>
      </c>
      <c r="H545" s="116"/>
      <c r="I545" s="87">
        <f t="shared" si="309"/>
        <v>0</v>
      </c>
      <c r="J545" s="87">
        <f t="shared" si="331"/>
        <v>3256500</v>
      </c>
      <c r="K545" s="87">
        <f t="shared" si="331"/>
        <v>-3256500</v>
      </c>
      <c r="L545" s="87">
        <f t="shared" si="331"/>
        <v>0</v>
      </c>
      <c r="M545" s="87">
        <f t="shared" si="331"/>
        <v>0</v>
      </c>
      <c r="N545" s="87">
        <f t="shared" si="331"/>
        <v>0</v>
      </c>
      <c r="O545" s="87">
        <f t="shared" si="331"/>
        <v>0</v>
      </c>
      <c r="P545" s="87">
        <f t="shared" si="331"/>
        <v>0</v>
      </c>
      <c r="Q545" s="87">
        <f t="shared" si="331"/>
        <v>0</v>
      </c>
      <c r="R545" s="87">
        <f t="shared" si="331"/>
        <v>0</v>
      </c>
      <c r="S545" s="87">
        <f t="shared" si="331"/>
        <v>0</v>
      </c>
      <c r="T545" s="87">
        <f t="shared" si="332"/>
        <v>0</v>
      </c>
      <c r="U545" s="87">
        <f t="shared" si="332"/>
        <v>0</v>
      </c>
      <c r="V545" s="87">
        <f t="shared" si="332"/>
        <v>0</v>
      </c>
      <c r="W545" s="87">
        <f t="shared" si="332"/>
        <v>0</v>
      </c>
      <c r="X545" s="87">
        <f t="shared" si="332"/>
        <v>0</v>
      </c>
      <c r="Y545" s="87">
        <f t="shared" si="332"/>
        <v>0</v>
      </c>
      <c r="Z545" s="87">
        <f t="shared" si="332"/>
        <v>0</v>
      </c>
      <c r="AA545" s="87">
        <f t="shared" si="332"/>
        <v>0</v>
      </c>
      <c r="AB545" s="87">
        <f t="shared" si="332"/>
        <v>0</v>
      </c>
      <c r="AC545" s="87">
        <f t="shared" si="332"/>
        <v>0</v>
      </c>
    </row>
    <row r="546" spans="2:29" ht="37.5" hidden="1">
      <c r="B546" s="66"/>
      <c r="C546" s="39" t="s">
        <v>149</v>
      </c>
      <c r="D546" s="58">
        <v>925</v>
      </c>
      <c r="E546" s="95" t="s">
        <v>29</v>
      </c>
      <c r="F546" s="95" t="s">
        <v>29</v>
      </c>
      <c r="G546" s="16">
        <v>5830000590</v>
      </c>
      <c r="H546" s="116"/>
      <c r="I546" s="87">
        <f t="shared" si="309"/>
        <v>0</v>
      </c>
      <c r="J546" s="87">
        <f t="shared" si="331"/>
        <v>3256500</v>
      </c>
      <c r="K546" s="87">
        <f t="shared" si="331"/>
        <v>-3256500</v>
      </c>
      <c r="L546" s="87">
        <f t="shared" si="331"/>
        <v>0</v>
      </c>
      <c r="M546" s="87">
        <f t="shared" si="331"/>
        <v>0</v>
      </c>
      <c r="N546" s="87">
        <f t="shared" si="331"/>
        <v>0</v>
      </c>
      <c r="O546" s="87">
        <f t="shared" si="331"/>
        <v>0</v>
      </c>
      <c r="P546" s="87">
        <f t="shared" si="331"/>
        <v>0</v>
      </c>
      <c r="Q546" s="87">
        <f t="shared" si="331"/>
        <v>0</v>
      </c>
      <c r="R546" s="87">
        <f t="shared" si="331"/>
        <v>0</v>
      </c>
      <c r="S546" s="87">
        <f t="shared" si="331"/>
        <v>0</v>
      </c>
      <c r="T546" s="87">
        <f t="shared" si="332"/>
        <v>0</v>
      </c>
      <c r="U546" s="87">
        <f t="shared" si="332"/>
        <v>0</v>
      </c>
      <c r="V546" s="87">
        <f t="shared" si="332"/>
        <v>0</v>
      </c>
      <c r="W546" s="87">
        <f t="shared" si="332"/>
        <v>0</v>
      </c>
      <c r="X546" s="87">
        <f t="shared" si="332"/>
        <v>0</v>
      </c>
      <c r="Y546" s="87">
        <f t="shared" si="332"/>
        <v>0</v>
      </c>
      <c r="Z546" s="87">
        <f t="shared" si="332"/>
        <v>0</v>
      </c>
      <c r="AA546" s="87">
        <f t="shared" si="332"/>
        <v>0</v>
      </c>
      <c r="AB546" s="87">
        <f t="shared" si="332"/>
        <v>0</v>
      </c>
      <c r="AC546" s="87">
        <f t="shared" si="332"/>
        <v>0</v>
      </c>
    </row>
    <row r="547" spans="2:29" ht="37.5" hidden="1">
      <c r="B547" s="66"/>
      <c r="C547" s="39" t="s">
        <v>195</v>
      </c>
      <c r="D547" s="58">
        <v>925</v>
      </c>
      <c r="E547" s="95" t="s">
        <v>29</v>
      </c>
      <c r="F547" s="95" t="s">
        <v>29</v>
      </c>
      <c r="G547" s="16">
        <v>5830000590</v>
      </c>
      <c r="H547" s="116">
        <v>600</v>
      </c>
      <c r="I547" s="87">
        <f t="shared" si="309"/>
        <v>0</v>
      </c>
      <c r="J547" s="87">
        <v>3256500</v>
      </c>
      <c r="K547" s="87">
        <v>-3256500</v>
      </c>
      <c r="L547" s="87">
        <v>0</v>
      </c>
      <c r="M547" s="87">
        <v>0</v>
      </c>
      <c r="N547" s="87">
        <v>0</v>
      </c>
      <c r="O547" s="87">
        <v>0</v>
      </c>
      <c r="P547" s="87">
        <v>0</v>
      </c>
      <c r="Q547" s="87">
        <v>0</v>
      </c>
      <c r="R547" s="87">
        <v>0</v>
      </c>
      <c r="S547" s="87">
        <v>0</v>
      </c>
      <c r="T547" s="87">
        <v>0</v>
      </c>
      <c r="U547" s="87">
        <v>0</v>
      </c>
      <c r="V547" s="87">
        <v>0</v>
      </c>
      <c r="W547" s="87">
        <v>0</v>
      </c>
      <c r="X547" s="87">
        <v>0</v>
      </c>
      <c r="Y547" s="87">
        <v>0</v>
      </c>
      <c r="Z547" s="87">
        <v>0</v>
      </c>
      <c r="AA547" s="87">
        <v>0</v>
      </c>
      <c r="AB547" s="87">
        <v>0</v>
      </c>
      <c r="AC547" s="87">
        <v>0</v>
      </c>
    </row>
    <row r="548" spans="2:29" hidden="1">
      <c r="B548" s="66"/>
      <c r="C548" s="39" t="s">
        <v>332</v>
      </c>
      <c r="D548" s="58">
        <v>925</v>
      </c>
      <c r="E548" s="95" t="s">
        <v>29</v>
      </c>
      <c r="F548" s="95" t="s">
        <v>29</v>
      </c>
      <c r="G548" s="16">
        <v>7000000000</v>
      </c>
      <c r="H548" s="116"/>
      <c r="I548" s="87">
        <f t="shared" si="309"/>
        <v>0</v>
      </c>
      <c r="J548" s="87">
        <f t="shared" ref="J548:AC548" si="333">J553+J549+J551</f>
        <v>7435300</v>
      </c>
      <c r="K548" s="87">
        <f t="shared" si="333"/>
        <v>-7435300</v>
      </c>
      <c r="L548" s="87">
        <f t="shared" si="333"/>
        <v>0</v>
      </c>
      <c r="M548" s="87">
        <f t="shared" si="333"/>
        <v>0</v>
      </c>
      <c r="N548" s="87">
        <f t="shared" si="333"/>
        <v>0</v>
      </c>
      <c r="O548" s="87">
        <f t="shared" si="333"/>
        <v>0</v>
      </c>
      <c r="P548" s="87">
        <f t="shared" si="333"/>
        <v>0</v>
      </c>
      <c r="Q548" s="87">
        <f t="shared" si="333"/>
        <v>0</v>
      </c>
      <c r="R548" s="87">
        <f t="shared" si="333"/>
        <v>0</v>
      </c>
      <c r="S548" s="87">
        <f t="shared" si="333"/>
        <v>0</v>
      </c>
      <c r="T548" s="87">
        <f t="shared" si="333"/>
        <v>0</v>
      </c>
      <c r="U548" s="87">
        <f t="shared" si="333"/>
        <v>0</v>
      </c>
      <c r="V548" s="87">
        <f t="shared" si="333"/>
        <v>0</v>
      </c>
      <c r="W548" s="87">
        <f t="shared" si="333"/>
        <v>0</v>
      </c>
      <c r="X548" s="87">
        <f t="shared" si="333"/>
        <v>0</v>
      </c>
      <c r="Y548" s="87">
        <f t="shared" si="333"/>
        <v>0</v>
      </c>
      <c r="Z548" s="87">
        <f t="shared" si="333"/>
        <v>0</v>
      </c>
      <c r="AA548" s="87">
        <f t="shared" si="333"/>
        <v>0</v>
      </c>
      <c r="AB548" s="87">
        <f t="shared" si="333"/>
        <v>0</v>
      </c>
      <c r="AC548" s="87">
        <f t="shared" si="333"/>
        <v>0</v>
      </c>
    </row>
    <row r="549" spans="2:29" ht="37.5" hidden="1">
      <c r="B549" s="66"/>
      <c r="C549" s="39" t="s">
        <v>149</v>
      </c>
      <c r="D549" s="58">
        <v>925</v>
      </c>
      <c r="E549" s="95" t="s">
        <v>29</v>
      </c>
      <c r="F549" s="95" t="s">
        <v>29</v>
      </c>
      <c r="G549" s="16">
        <v>7000000590</v>
      </c>
      <c r="H549" s="116"/>
      <c r="I549" s="87">
        <f t="shared" si="309"/>
        <v>0</v>
      </c>
      <c r="J549" s="87">
        <f t="shared" ref="J549:AC549" si="334">J550</f>
        <v>1091400</v>
      </c>
      <c r="K549" s="87">
        <f t="shared" si="334"/>
        <v>-1091400</v>
      </c>
      <c r="L549" s="87">
        <f t="shared" si="334"/>
        <v>0</v>
      </c>
      <c r="M549" s="87">
        <f t="shared" si="334"/>
        <v>0</v>
      </c>
      <c r="N549" s="87">
        <f t="shared" si="334"/>
        <v>0</v>
      </c>
      <c r="O549" s="87">
        <f t="shared" si="334"/>
        <v>0</v>
      </c>
      <c r="P549" s="87">
        <f t="shared" si="334"/>
        <v>0</v>
      </c>
      <c r="Q549" s="87">
        <f t="shared" si="334"/>
        <v>0</v>
      </c>
      <c r="R549" s="87">
        <f t="shared" si="334"/>
        <v>0</v>
      </c>
      <c r="S549" s="87">
        <f t="shared" si="334"/>
        <v>0</v>
      </c>
      <c r="T549" s="87">
        <f t="shared" si="334"/>
        <v>0</v>
      </c>
      <c r="U549" s="87">
        <f t="shared" si="334"/>
        <v>0</v>
      </c>
      <c r="V549" s="87">
        <f t="shared" si="334"/>
        <v>0</v>
      </c>
      <c r="W549" s="87">
        <f t="shared" si="334"/>
        <v>0</v>
      </c>
      <c r="X549" s="87">
        <f t="shared" si="334"/>
        <v>0</v>
      </c>
      <c r="Y549" s="87">
        <f t="shared" si="334"/>
        <v>0</v>
      </c>
      <c r="Z549" s="87">
        <f t="shared" si="334"/>
        <v>0</v>
      </c>
      <c r="AA549" s="87">
        <f t="shared" si="334"/>
        <v>0</v>
      </c>
      <c r="AB549" s="87">
        <f t="shared" si="334"/>
        <v>0</v>
      </c>
      <c r="AC549" s="87">
        <f t="shared" si="334"/>
        <v>0</v>
      </c>
    </row>
    <row r="550" spans="2:29" ht="37.5" hidden="1">
      <c r="B550" s="66"/>
      <c r="C550" s="39" t="s">
        <v>195</v>
      </c>
      <c r="D550" s="58">
        <v>925</v>
      </c>
      <c r="E550" s="95" t="s">
        <v>29</v>
      </c>
      <c r="F550" s="95" t="s">
        <v>29</v>
      </c>
      <c r="G550" s="16">
        <v>7000000590</v>
      </c>
      <c r="H550" s="116">
        <v>600</v>
      </c>
      <c r="I550" s="87">
        <f t="shared" si="309"/>
        <v>0</v>
      </c>
      <c r="J550" s="87">
        <v>1091400</v>
      </c>
      <c r="K550" s="87">
        <v>-1091400</v>
      </c>
      <c r="L550" s="87">
        <v>0</v>
      </c>
      <c r="M550" s="87">
        <v>0</v>
      </c>
      <c r="N550" s="87">
        <v>0</v>
      </c>
      <c r="O550" s="87">
        <v>0</v>
      </c>
      <c r="P550" s="87">
        <v>0</v>
      </c>
      <c r="Q550" s="87">
        <v>0</v>
      </c>
      <c r="R550" s="87">
        <v>0</v>
      </c>
      <c r="S550" s="87">
        <v>0</v>
      </c>
      <c r="T550" s="87">
        <v>0</v>
      </c>
      <c r="U550" s="87">
        <v>0</v>
      </c>
      <c r="V550" s="87">
        <v>0</v>
      </c>
      <c r="W550" s="87">
        <v>0</v>
      </c>
      <c r="AC550" s="87"/>
    </row>
    <row r="551" spans="2:29" ht="93.75" hidden="1">
      <c r="B551" s="66"/>
      <c r="C551" s="39" t="s">
        <v>333</v>
      </c>
      <c r="D551" s="58">
        <v>925</v>
      </c>
      <c r="E551" s="95" t="s">
        <v>29</v>
      </c>
      <c r="F551" s="95" t="s">
        <v>29</v>
      </c>
      <c r="G551" s="16">
        <v>7000063110</v>
      </c>
      <c r="H551" s="116"/>
      <c r="I551" s="87">
        <f t="shared" si="309"/>
        <v>0</v>
      </c>
      <c r="J551" s="87">
        <f t="shared" ref="J551:AC551" si="335">J552</f>
        <v>3978700</v>
      </c>
      <c r="K551" s="87">
        <f t="shared" si="335"/>
        <v>-3978700</v>
      </c>
      <c r="L551" s="87">
        <f t="shared" si="335"/>
        <v>0</v>
      </c>
      <c r="M551" s="87">
        <f t="shared" si="335"/>
        <v>0</v>
      </c>
      <c r="N551" s="87">
        <f t="shared" si="335"/>
        <v>0</v>
      </c>
      <c r="O551" s="87">
        <f t="shared" si="335"/>
        <v>0</v>
      </c>
      <c r="P551" s="87">
        <f t="shared" si="335"/>
        <v>0</v>
      </c>
      <c r="Q551" s="87">
        <f t="shared" si="335"/>
        <v>0</v>
      </c>
      <c r="R551" s="87">
        <f t="shared" si="335"/>
        <v>0</v>
      </c>
      <c r="S551" s="87">
        <f t="shared" si="335"/>
        <v>0</v>
      </c>
      <c r="T551" s="87">
        <f t="shared" si="335"/>
        <v>0</v>
      </c>
      <c r="U551" s="87">
        <f t="shared" si="335"/>
        <v>0</v>
      </c>
      <c r="V551" s="87">
        <f t="shared" si="335"/>
        <v>0</v>
      </c>
      <c r="W551" s="87">
        <f t="shared" si="335"/>
        <v>0</v>
      </c>
      <c r="X551" s="87">
        <f t="shared" si="335"/>
        <v>0</v>
      </c>
      <c r="Y551" s="87">
        <f t="shared" si="335"/>
        <v>0</v>
      </c>
      <c r="Z551" s="87">
        <f t="shared" si="335"/>
        <v>0</v>
      </c>
      <c r="AA551" s="87">
        <f t="shared" si="335"/>
        <v>0</v>
      </c>
      <c r="AB551" s="87">
        <f t="shared" si="335"/>
        <v>0</v>
      </c>
      <c r="AC551" s="87">
        <f t="shared" si="335"/>
        <v>0</v>
      </c>
    </row>
    <row r="552" spans="2:29" ht="37.5" hidden="1">
      <c r="B552" s="66"/>
      <c r="C552" s="39" t="s">
        <v>195</v>
      </c>
      <c r="D552" s="58">
        <v>925</v>
      </c>
      <c r="E552" s="95" t="s">
        <v>29</v>
      </c>
      <c r="F552" s="95" t="s">
        <v>29</v>
      </c>
      <c r="G552" s="16">
        <v>7000063110</v>
      </c>
      <c r="H552" s="116">
        <v>600</v>
      </c>
      <c r="I552" s="87">
        <f t="shared" si="309"/>
        <v>0</v>
      </c>
      <c r="J552" s="87">
        <v>3978700</v>
      </c>
      <c r="K552" s="87">
        <v>-3978700</v>
      </c>
      <c r="L552" s="87">
        <v>0</v>
      </c>
      <c r="M552" s="87">
        <v>0</v>
      </c>
      <c r="N552" s="87">
        <v>0</v>
      </c>
      <c r="O552" s="87">
        <v>0</v>
      </c>
      <c r="P552" s="87">
        <v>0</v>
      </c>
      <c r="Q552" s="87">
        <v>0</v>
      </c>
      <c r="R552" s="87">
        <v>0</v>
      </c>
      <c r="S552" s="87">
        <v>0</v>
      </c>
      <c r="T552" s="87">
        <v>0</v>
      </c>
      <c r="U552" s="87">
        <v>0</v>
      </c>
      <c r="V552" s="87">
        <v>0</v>
      </c>
      <c r="W552" s="87">
        <v>0</v>
      </c>
      <c r="X552" s="87">
        <v>0</v>
      </c>
      <c r="Y552" s="87">
        <v>0</v>
      </c>
      <c r="Z552" s="87">
        <v>0</v>
      </c>
      <c r="AA552" s="87">
        <v>0</v>
      </c>
      <c r="AB552" s="87">
        <v>0</v>
      </c>
      <c r="AC552" s="87">
        <v>0</v>
      </c>
    </row>
    <row r="553" spans="2:29" ht="75" hidden="1">
      <c r="B553" s="66"/>
      <c r="C553" s="39" t="s">
        <v>334</v>
      </c>
      <c r="D553" s="58">
        <v>925</v>
      </c>
      <c r="E553" s="95" t="s">
        <v>29</v>
      </c>
      <c r="F553" s="95" t="s">
        <v>29</v>
      </c>
      <c r="G553" s="16" t="s">
        <v>335</v>
      </c>
      <c r="H553" s="116"/>
      <c r="I553" s="87">
        <f t="shared" si="309"/>
        <v>0</v>
      </c>
      <c r="J553" s="87">
        <f t="shared" ref="J553:AC553" si="336">J554</f>
        <v>2365200</v>
      </c>
      <c r="K553" s="87">
        <f t="shared" si="336"/>
        <v>-2365200</v>
      </c>
      <c r="L553" s="87">
        <f t="shared" si="336"/>
        <v>0</v>
      </c>
      <c r="M553" s="87">
        <f t="shared" si="336"/>
        <v>0</v>
      </c>
      <c r="N553" s="87">
        <f t="shared" si="336"/>
        <v>0</v>
      </c>
      <c r="O553" s="87">
        <f t="shared" si="336"/>
        <v>0</v>
      </c>
      <c r="P553" s="87">
        <f t="shared" si="336"/>
        <v>0</v>
      </c>
      <c r="Q553" s="87">
        <f t="shared" si="336"/>
        <v>0</v>
      </c>
      <c r="R553" s="87">
        <f t="shared" si="336"/>
        <v>0</v>
      </c>
      <c r="S553" s="87">
        <f t="shared" si="336"/>
        <v>0</v>
      </c>
      <c r="T553" s="87">
        <f t="shared" si="336"/>
        <v>0</v>
      </c>
      <c r="U553" s="87">
        <f t="shared" si="336"/>
        <v>0</v>
      </c>
      <c r="V553" s="87">
        <f t="shared" si="336"/>
        <v>0</v>
      </c>
      <c r="W553" s="87">
        <f t="shared" si="336"/>
        <v>0</v>
      </c>
      <c r="X553" s="87">
        <f t="shared" si="336"/>
        <v>0</v>
      </c>
      <c r="Y553" s="87">
        <f t="shared" si="336"/>
        <v>0</v>
      </c>
      <c r="Z553" s="87">
        <f t="shared" si="336"/>
        <v>0</v>
      </c>
      <c r="AA553" s="87">
        <f t="shared" si="336"/>
        <v>0</v>
      </c>
      <c r="AB553" s="87">
        <f t="shared" si="336"/>
        <v>0</v>
      </c>
      <c r="AC553" s="87">
        <f t="shared" si="336"/>
        <v>0</v>
      </c>
    </row>
    <row r="554" spans="2:29" ht="37.5" hidden="1">
      <c r="B554" s="66"/>
      <c r="C554" s="39" t="s">
        <v>195</v>
      </c>
      <c r="D554" s="58">
        <v>925</v>
      </c>
      <c r="E554" s="95" t="s">
        <v>29</v>
      </c>
      <c r="F554" s="95" t="s">
        <v>29</v>
      </c>
      <c r="G554" s="16" t="s">
        <v>335</v>
      </c>
      <c r="H554" s="116">
        <v>600</v>
      </c>
      <c r="I554" s="87">
        <f t="shared" si="309"/>
        <v>0</v>
      </c>
      <c r="J554" s="87">
        <v>2365200</v>
      </c>
      <c r="K554" s="87">
        <v>-2365200</v>
      </c>
      <c r="L554" s="87">
        <v>0</v>
      </c>
      <c r="M554" s="87">
        <v>0</v>
      </c>
      <c r="N554" s="87">
        <v>0</v>
      </c>
      <c r="O554" s="87">
        <v>0</v>
      </c>
      <c r="P554" s="87">
        <v>0</v>
      </c>
      <c r="Q554" s="87">
        <v>0</v>
      </c>
      <c r="R554" s="87">
        <v>0</v>
      </c>
      <c r="S554" s="87">
        <v>0</v>
      </c>
      <c r="T554" s="87">
        <v>0</v>
      </c>
      <c r="U554" s="87">
        <v>0</v>
      </c>
      <c r="V554" s="87">
        <v>0</v>
      </c>
      <c r="W554" s="87">
        <v>0</v>
      </c>
      <c r="AC554" s="87"/>
    </row>
    <row r="555" spans="2:29">
      <c r="B555" s="66"/>
      <c r="C555" s="39" t="s">
        <v>63</v>
      </c>
      <c r="D555" s="58">
        <v>925</v>
      </c>
      <c r="E555" s="95" t="s">
        <v>29</v>
      </c>
      <c r="F555" s="95" t="s">
        <v>39</v>
      </c>
      <c r="G555" s="16"/>
      <c r="H555" s="116"/>
      <c r="I555" s="87">
        <f t="shared" si="309"/>
        <v>60299028.099999994</v>
      </c>
      <c r="J555" s="87">
        <f t="shared" ref="J555:P555" si="337">J556+J569+J562+J575+J587</f>
        <v>17074500</v>
      </c>
      <c r="K555" s="87">
        <f t="shared" si="337"/>
        <v>26823300</v>
      </c>
      <c r="L555" s="87">
        <f t="shared" si="337"/>
        <v>966500</v>
      </c>
      <c r="M555" s="87">
        <f t="shared" si="337"/>
        <v>90200</v>
      </c>
      <c r="N555" s="87">
        <f t="shared" si="337"/>
        <v>223910</v>
      </c>
      <c r="O555" s="87">
        <f t="shared" si="337"/>
        <v>0</v>
      </c>
      <c r="P555" s="87">
        <f t="shared" si="337"/>
        <v>44300</v>
      </c>
      <c r="Q555" s="87">
        <f>Q556+Q569+Q562+Q575+Q587+Q584</f>
        <v>11982063.800000001</v>
      </c>
      <c r="R555" s="87">
        <f t="shared" ref="R555:W555" si="338">R556+R569+R562+R575+R587</f>
        <v>10000</v>
      </c>
      <c r="S555" s="87">
        <f t="shared" si="338"/>
        <v>2847000</v>
      </c>
      <c r="T555" s="87">
        <f t="shared" si="338"/>
        <v>0</v>
      </c>
      <c r="U555" s="87">
        <f t="shared" si="338"/>
        <v>0</v>
      </c>
      <c r="V555" s="87">
        <f t="shared" si="338"/>
        <v>401500</v>
      </c>
      <c r="W555" s="87">
        <f t="shared" si="338"/>
        <v>20000</v>
      </c>
      <c r="X555" s="87">
        <f>X556+X569</f>
        <v>-172923.7</v>
      </c>
      <c r="Y555" s="87">
        <f>Y556+Y569+Y594+Y575+Y584+Y587+Y562</f>
        <v>85887.48000000001</v>
      </c>
      <c r="Z555" s="87">
        <f>Z556+Z569+Z594+Z575+Z584+Z587+Z562</f>
        <v>-103703.73000000001</v>
      </c>
      <c r="AA555" s="87">
        <f>AA556+AA569+AA594+AA575+AA584+AA587+AA562</f>
        <v>116344.25</v>
      </c>
      <c r="AB555" s="87">
        <f>AB556+AB569+AB594+AB575+AB584+AB587+AB562</f>
        <v>-109850</v>
      </c>
      <c r="AC555" s="87">
        <f>AC556+AC569</f>
        <v>0</v>
      </c>
    </row>
    <row r="556" spans="2:29" ht="37.5">
      <c r="B556" s="66"/>
      <c r="C556" s="39" t="s">
        <v>102</v>
      </c>
      <c r="D556" s="58">
        <v>925</v>
      </c>
      <c r="E556" s="95" t="s">
        <v>29</v>
      </c>
      <c r="F556" s="95" t="s">
        <v>39</v>
      </c>
      <c r="G556" s="16">
        <v>5000000000</v>
      </c>
      <c r="H556" s="116"/>
      <c r="I556" s="87">
        <f t="shared" si="309"/>
        <v>12689599.300000001</v>
      </c>
      <c r="J556" s="87">
        <f t="shared" ref="J556:S557" si="339">J557</f>
        <v>8783200</v>
      </c>
      <c r="K556" s="87">
        <f t="shared" si="339"/>
        <v>4389100</v>
      </c>
      <c r="L556" s="87">
        <f t="shared" si="339"/>
        <v>0</v>
      </c>
      <c r="M556" s="87">
        <f t="shared" si="339"/>
        <v>0</v>
      </c>
      <c r="N556" s="87">
        <f t="shared" si="339"/>
        <v>0</v>
      </c>
      <c r="O556" s="87">
        <f t="shared" si="339"/>
        <v>0</v>
      </c>
      <c r="P556" s="87">
        <f t="shared" si="339"/>
        <v>0</v>
      </c>
      <c r="Q556" s="87">
        <f t="shared" si="339"/>
        <v>0</v>
      </c>
      <c r="R556" s="87">
        <f t="shared" si="339"/>
        <v>0</v>
      </c>
      <c r="S556" s="87">
        <f t="shared" si="339"/>
        <v>0</v>
      </c>
      <c r="T556" s="87">
        <f t="shared" ref="T556:AC557" si="340">T557</f>
        <v>0</v>
      </c>
      <c r="U556" s="87">
        <f t="shared" si="340"/>
        <v>0</v>
      </c>
      <c r="V556" s="87">
        <f t="shared" si="340"/>
        <v>0</v>
      </c>
      <c r="W556" s="87">
        <f t="shared" si="340"/>
        <v>0</v>
      </c>
      <c r="X556" s="87">
        <f t="shared" si="340"/>
        <v>-298550.7</v>
      </c>
      <c r="Y556" s="87">
        <f t="shared" si="340"/>
        <v>0</v>
      </c>
      <c r="Z556" s="87">
        <f t="shared" si="340"/>
        <v>0</v>
      </c>
      <c r="AA556" s="87">
        <f t="shared" si="340"/>
        <v>-215100</v>
      </c>
      <c r="AB556" s="87">
        <f t="shared" si="340"/>
        <v>30950</v>
      </c>
      <c r="AC556" s="87">
        <f t="shared" si="340"/>
        <v>0</v>
      </c>
    </row>
    <row r="557" spans="2:29" ht="37.5">
      <c r="B557" s="66"/>
      <c r="C557" s="39" t="s">
        <v>111</v>
      </c>
      <c r="D557" s="58">
        <v>925</v>
      </c>
      <c r="E557" s="95" t="s">
        <v>29</v>
      </c>
      <c r="F557" s="95" t="s">
        <v>39</v>
      </c>
      <c r="G557" s="16">
        <v>5020000000</v>
      </c>
      <c r="H557" s="116"/>
      <c r="I557" s="87">
        <f t="shared" si="309"/>
        <v>12689599.300000001</v>
      </c>
      <c r="J557" s="87">
        <f t="shared" si="339"/>
        <v>8783200</v>
      </c>
      <c r="K557" s="87">
        <f t="shared" si="339"/>
        <v>4389100</v>
      </c>
      <c r="L557" s="87">
        <f t="shared" si="339"/>
        <v>0</v>
      </c>
      <c r="M557" s="87">
        <f t="shared" si="339"/>
        <v>0</v>
      </c>
      <c r="N557" s="87">
        <f t="shared" si="339"/>
        <v>0</v>
      </c>
      <c r="O557" s="87">
        <f t="shared" si="339"/>
        <v>0</v>
      </c>
      <c r="P557" s="87">
        <f t="shared" si="339"/>
        <v>0</v>
      </c>
      <c r="Q557" s="87">
        <f t="shared" si="339"/>
        <v>0</v>
      </c>
      <c r="R557" s="87">
        <f t="shared" si="339"/>
        <v>0</v>
      </c>
      <c r="S557" s="87">
        <f t="shared" si="339"/>
        <v>0</v>
      </c>
      <c r="T557" s="87">
        <f t="shared" si="340"/>
        <v>0</v>
      </c>
      <c r="U557" s="87">
        <f t="shared" si="340"/>
        <v>0</v>
      </c>
      <c r="V557" s="87">
        <f t="shared" si="340"/>
        <v>0</v>
      </c>
      <c r="W557" s="87">
        <f t="shared" si="340"/>
        <v>0</v>
      </c>
      <c r="X557" s="87">
        <f t="shared" si="340"/>
        <v>-298550.7</v>
      </c>
      <c r="Y557" s="87">
        <f t="shared" si="340"/>
        <v>0</v>
      </c>
      <c r="Z557" s="87">
        <f t="shared" si="340"/>
        <v>0</v>
      </c>
      <c r="AA557" s="87">
        <f t="shared" si="340"/>
        <v>-215100</v>
      </c>
      <c r="AB557" s="87">
        <f t="shared" si="340"/>
        <v>30950</v>
      </c>
      <c r="AC557" s="87">
        <f t="shared" si="340"/>
        <v>0</v>
      </c>
    </row>
    <row r="558" spans="2:29" ht="37.5">
      <c r="B558" s="66"/>
      <c r="C558" s="39" t="s">
        <v>104</v>
      </c>
      <c r="D558" s="58">
        <v>925</v>
      </c>
      <c r="E558" s="95" t="s">
        <v>29</v>
      </c>
      <c r="F558" s="95" t="s">
        <v>39</v>
      </c>
      <c r="G558" s="16">
        <v>5020000190</v>
      </c>
      <c r="H558" s="116"/>
      <c r="I558" s="87">
        <f t="shared" si="309"/>
        <v>12689599.300000001</v>
      </c>
      <c r="J558" s="87">
        <f t="shared" ref="J558:AC558" si="341">J559+J560+J561</f>
        <v>8783200</v>
      </c>
      <c r="K558" s="87">
        <f t="shared" si="341"/>
        <v>4389100</v>
      </c>
      <c r="L558" s="87">
        <f t="shared" si="341"/>
        <v>0</v>
      </c>
      <c r="M558" s="87">
        <f t="shared" si="341"/>
        <v>0</v>
      </c>
      <c r="N558" s="87">
        <f t="shared" si="341"/>
        <v>0</v>
      </c>
      <c r="O558" s="87">
        <f t="shared" si="341"/>
        <v>0</v>
      </c>
      <c r="P558" s="87">
        <f t="shared" si="341"/>
        <v>0</v>
      </c>
      <c r="Q558" s="87">
        <f t="shared" si="341"/>
        <v>0</v>
      </c>
      <c r="R558" s="87">
        <f t="shared" si="341"/>
        <v>0</v>
      </c>
      <c r="S558" s="87">
        <f t="shared" si="341"/>
        <v>0</v>
      </c>
      <c r="T558" s="87">
        <f t="shared" si="341"/>
        <v>0</v>
      </c>
      <c r="U558" s="87">
        <f t="shared" si="341"/>
        <v>0</v>
      </c>
      <c r="V558" s="87">
        <f t="shared" si="341"/>
        <v>0</v>
      </c>
      <c r="W558" s="87">
        <f t="shared" si="341"/>
        <v>0</v>
      </c>
      <c r="X558" s="87">
        <f t="shared" si="341"/>
        <v>-298550.7</v>
      </c>
      <c r="Y558" s="87">
        <f t="shared" si="341"/>
        <v>0</v>
      </c>
      <c r="Z558" s="87">
        <f t="shared" si="341"/>
        <v>0</v>
      </c>
      <c r="AA558" s="87">
        <f t="shared" si="341"/>
        <v>-215100</v>
      </c>
      <c r="AB558" s="87">
        <f t="shared" si="341"/>
        <v>30950</v>
      </c>
      <c r="AC558" s="87">
        <f t="shared" si="341"/>
        <v>0</v>
      </c>
    </row>
    <row r="559" spans="2:29" ht="93.75">
      <c r="B559" s="66"/>
      <c r="C559" s="39" t="s">
        <v>105</v>
      </c>
      <c r="D559" s="58">
        <v>925</v>
      </c>
      <c r="E559" s="95" t="s">
        <v>29</v>
      </c>
      <c r="F559" s="95" t="s">
        <v>39</v>
      </c>
      <c r="G559" s="16">
        <v>5020000190</v>
      </c>
      <c r="H559" s="116">
        <v>100</v>
      </c>
      <c r="I559" s="87">
        <f t="shared" si="309"/>
        <v>12404516</v>
      </c>
      <c r="J559" s="87">
        <v>8183200</v>
      </c>
      <c r="K559" s="87">
        <v>4298100</v>
      </c>
      <c r="L559" s="87">
        <v>0</v>
      </c>
      <c r="M559" s="87">
        <v>0</v>
      </c>
      <c r="N559" s="87">
        <v>0</v>
      </c>
      <c r="O559" s="87">
        <v>0</v>
      </c>
      <c r="P559" s="87">
        <v>0</v>
      </c>
      <c r="Q559" s="87">
        <v>0</v>
      </c>
      <c r="R559" s="87">
        <v>0</v>
      </c>
      <c r="S559" s="87">
        <v>0</v>
      </c>
      <c r="T559" s="87">
        <v>0</v>
      </c>
      <c r="U559" s="87">
        <v>0</v>
      </c>
      <c r="V559" s="87">
        <v>0</v>
      </c>
      <c r="W559" s="87">
        <v>0</v>
      </c>
      <c r="X559" s="87">
        <v>107366</v>
      </c>
      <c r="Y559" s="87">
        <v>0</v>
      </c>
      <c r="Z559" s="87">
        <v>0</v>
      </c>
      <c r="AA559" s="87">
        <v>-215100</v>
      </c>
      <c r="AB559" s="87">
        <v>30950</v>
      </c>
      <c r="AC559" s="87">
        <v>0</v>
      </c>
    </row>
    <row r="560" spans="2:29" ht="37.5" hidden="1">
      <c r="B560" s="66"/>
      <c r="C560" s="39" t="s">
        <v>108</v>
      </c>
      <c r="D560" s="58">
        <v>925</v>
      </c>
      <c r="E560" s="95" t="s">
        <v>29</v>
      </c>
      <c r="F560" s="95" t="s">
        <v>39</v>
      </c>
      <c r="G560" s="16">
        <v>5020000190</v>
      </c>
      <c r="H560" s="116">
        <v>200</v>
      </c>
      <c r="I560" s="87">
        <f t="shared" si="309"/>
        <v>0</v>
      </c>
      <c r="J560" s="87">
        <v>0</v>
      </c>
      <c r="X560" s="87">
        <v>0</v>
      </c>
      <c r="Y560" s="87">
        <v>0</v>
      </c>
      <c r="Z560" s="87">
        <v>0</v>
      </c>
      <c r="AA560" s="87">
        <v>0</v>
      </c>
      <c r="AB560" s="87">
        <v>0</v>
      </c>
      <c r="AC560" s="87">
        <v>0</v>
      </c>
    </row>
    <row r="561" spans="2:29">
      <c r="B561" s="66"/>
      <c r="C561" s="39" t="s">
        <v>112</v>
      </c>
      <c r="D561" s="58">
        <v>925</v>
      </c>
      <c r="E561" s="95" t="s">
        <v>29</v>
      </c>
      <c r="F561" s="95" t="s">
        <v>39</v>
      </c>
      <c r="G561" s="16">
        <v>5020000190</v>
      </c>
      <c r="H561" s="116">
        <v>800</v>
      </c>
      <c r="I561" s="87">
        <f t="shared" si="309"/>
        <v>285083.3</v>
      </c>
      <c r="J561" s="87">
        <v>600000</v>
      </c>
      <c r="K561" s="87">
        <v>91000</v>
      </c>
      <c r="L561" s="87">
        <v>0</v>
      </c>
      <c r="M561" s="87">
        <v>0</v>
      </c>
      <c r="N561" s="87">
        <v>0</v>
      </c>
      <c r="O561" s="87">
        <v>0</v>
      </c>
      <c r="P561" s="87">
        <v>0</v>
      </c>
      <c r="Q561" s="87">
        <v>0</v>
      </c>
      <c r="R561" s="87">
        <v>0</v>
      </c>
      <c r="S561" s="87">
        <v>0</v>
      </c>
      <c r="T561" s="87">
        <v>0</v>
      </c>
      <c r="U561" s="87">
        <v>0</v>
      </c>
      <c r="V561" s="87">
        <v>0</v>
      </c>
      <c r="W561" s="87">
        <v>0</v>
      </c>
      <c r="X561" s="87">
        <v>-405916.7</v>
      </c>
      <c r="Y561" s="87">
        <v>0</v>
      </c>
      <c r="Z561" s="87">
        <v>0</v>
      </c>
      <c r="AA561" s="87">
        <v>0</v>
      </c>
      <c r="AB561" s="87">
        <v>0</v>
      </c>
      <c r="AC561" s="87">
        <v>0</v>
      </c>
    </row>
    <row r="562" spans="2:29" ht="37.5">
      <c r="B562" s="66"/>
      <c r="C562" s="39" t="s">
        <v>121</v>
      </c>
      <c r="D562" s="58">
        <v>925</v>
      </c>
      <c r="E562" s="95" t="s">
        <v>29</v>
      </c>
      <c r="F562" s="95" t="s">
        <v>39</v>
      </c>
      <c r="G562" s="16">
        <v>5100000000</v>
      </c>
      <c r="H562" s="116"/>
      <c r="I562" s="87">
        <f t="shared" si="309"/>
        <v>3918210</v>
      </c>
      <c r="J562" s="87">
        <f t="shared" ref="J562:M564" si="342">J563</f>
        <v>0</v>
      </c>
      <c r="K562" s="87">
        <f t="shared" si="342"/>
        <v>3500000</v>
      </c>
      <c r="L562" s="87">
        <f t="shared" si="342"/>
        <v>0</v>
      </c>
      <c r="M562" s="87">
        <f t="shared" si="342"/>
        <v>0</v>
      </c>
      <c r="N562" s="87">
        <f t="shared" ref="N562:AC562" si="343">N563+N566</f>
        <v>223910</v>
      </c>
      <c r="O562" s="87">
        <f t="shared" si="343"/>
        <v>0</v>
      </c>
      <c r="P562" s="87">
        <f t="shared" si="343"/>
        <v>44300</v>
      </c>
      <c r="Q562" s="87">
        <f t="shared" si="343"/>
        <v>0</v>
      </c>
      <c r="R562" s="87">
        <f t="shared" si="343"/>
        <v>0</v>
      </c>
      <c r="S562" s="87">
        <f t="shared" si="343"/>
        <v>0</v>
      </c>
      <c r="T562" s="87">
        <f t="shared" si="343"/>
        <v>0</v>
      </c>
      <c r="U562" s="87">
        <f t="shared" si="343"/>
        <v>0</v>
      </c>
      <c r="V562" s="87">
        <f t="shared" si="343"/>
        <v>0</v>
      </c>
      <c r="W562" s="87">
        <f t="shared" si="343"/>
        <v>0</v>
      </c>
      <c r="X562" s="87">
        <f t="shared" si="343"/>
        <v>0</v>
      </c>
      <c r="Y562" s="87">
        <f t="shared" si="343"/>
        <v>0</v>
      </c>
      <c r="Z562" s="87">
        <f t="shared" si="343"/>
        <v>0</v>
      </c>
      <c r="AA562" s="87">
        <f t="shared" si="343"/>
        <v>150000</v>
      </c>
      <c r="AB562" s="87">
        <f t="shared" si="343"/>
        <v>0</v>
      </c>
      <c r="AC562" s="87">
        <f t="shared" si="343"/>
        <v>0</v>
      </c>
    </row>
    <row r="563" spans="2:29">
      <c r="B563" s="66"/>
      <c r="C563" s="39" t="s">
        <v>128</v>
      </c>
      <c r="D563" s="58">
        <v>925</v>
      </c>
      <c r="E563" s="95" t="s">
        <v>29</v>
      </c>
      <c r="F563" s="95" t="s">
        <v>39</v>
      </c>
      <c r="G563" s="16">
        <v>5130000000</v>
      </c>
      <c r="H563" s="116"/>
      <c r="I563" s="87">
        <f t="shared" si="309"/>
        <v>3650000</v>
      </c>
      <c r="J563" s="87">
        <f t="shared" si="342"/>
        <v>0</v>
      </c>
      <c r="K563" s="87">
        <f t="shared" si="342"/>
        <v>3500000</v>
      </c>
      <c r="L563" s="87">
        <f t="shared" si="342"/>
        <v>0</v>
      </c>
      <c r="M563" s="87">
        <f t="shared" si="342"/>
        <v>0</v>
      </c>
      <c r="N563" s="87">
        <f t="shared" ref="N563:AC564" si="344">N564</f>
        <v>0</v>
      </c>
      <c r="O563" s="87">
        <f t="shared" si="344"/>
        <v>0</v>
      </c>
      <c r="P563" s="87">
        <f t="shared" si="344"/>
        <v>0</v>
      </c>
      <c r="Q563" s="87">
        <f t="shared" si="344"/>
        <v>0</v>
      </c>
      <c r="R563" s="87">
        <f t="shared" si="344"/>
        <v>0</v>
      </c>
      <c r="S563" s="87">
        <f t="shared" si="344"/>
        <v>0</v>
      </c>
      <c r="T563" s="87">
        <f t="shared" si="344"/>
        <v>0</v>
      </c>
      <c r="U563" s="87">
        <f t="shared" si="344"/>
        <v>0</v>
      </c>
      <c r="V563" s="87">
        <f t="shared" si="344"/>
        <v>0</v>
      </c>
      <c r="W563" s="87">
        <f t="shared" si="344"/>
        <v>0</v>
      </c>
      <c r="X563" s="87">
        <f t="shared" si="344"/>
        <v>0</v>
      </c>
      <c r="Y563" s="87">
        <f t="shared" si="344"/>
        <v>0</v>
      </c>
      <c r="Z563" s="87">
        <f t="shared" si="344"/>
        <v>0</v>
      </c>
      <c r="AA563" s="87">
        <f t="shared" si="344"/>
        <v>150000</v>
      </c>
      <c r="AB563" s="87">
        <f t="shared" si="344"/>
        <v>0</v>
      </c>
      <c r="AC563" s="87">
        <f t="shared" si="344"/>
        <v>0</v>
      </c>
    </row>
    <row r="564" spans="2:29" ht="37.5">
      <c r="B564" s="66"/>
      <c r="C564" s="39" t="s">
        <v>130</v>
      </c>
      <c r="D564" s="58">
        <v>925</v>
      </c>
      <c r="E564" s="95" t="s">
        <v>29</v>
      </c>
      <c r="F564" s="95" t="s">
        <v>39</v>
      </c>
      <c r="G564" s="16">
        <v>5130010220</v>
      </c>
      <c r="H564" s="116"/>
      <c r="I564" s="87">
        <f t="shared" si="309"/>
        <v>3650000</v>
      </c>
      <c r="J564" s="87">
        <f t="shared" si="342"/>
        <v>0</v>
      </c>
      <c r="K564" s="87">
        <f t="shared" si="342"/>
        <v>3500000</v>
      </c>
      <c r="L564" s="87">
        <f t="shared" si="342"/>
        <v>0</v>
      </c>
      <c r="M564" s="87">
        <f t="shared" si="342"/>
        <v>0</v>
      </c>
      <c r="N564" s="87">
        <f t="shared" si="344"/>
        <v>0</v>
      </c>
      <c r="O564" s="87">
        <f t="shared" si="344"/>
        <v>0</v>
      </c>
      <c r="P564" s="87">
        <f t="shared" si="344"/>
        <v>0</v>
      </c>
      <c r="Q564" s="87">
        <f t="shared" si="344"/>
        <v>0</v>
      </c>
      <c r="R564" s="87">
        <f t="shared" si="344"/>
        <v>0</v>
      </c>
      <c r="S564" s="87">
        <f t="shared" si="344"/>
        <v>0</v>
      </c>
      <c r="T564" s="87">
        <f t="shared" si="344"/>
        <v>0</v>
      </c>
      <c r="U564" s="87">
        <f t="shared" si="344"/>
        <v>0</v>
      </c>
      <c r="V564" s="87">
        <f t="shared" si="344"/>
        <v>0</v>
      </c>
      <c r="W564" s="87">
        <f t="shared" si="344"/>
        <v>0</v>
      </c>
      <c r="X564" s="87">
        <f t="shared" si="344"/>
        <v>0</v>
      </c>
      <c r="Y564" s="87">
        <f t="shared" si="344"/>
        <v>0</v>
      </c>
      <c r="Z564" s="87">
        <f t="shared" si="344"/>
        <v>0</v>
      </c>
      <c r="AA564" s="87">
        <f t="shared" si="344"/>
        <v>150000</v>
      </c>
      <c r="AB564" s="87">
        <f t="shared" si="344"/>
        <v>0</v>
      </c>
      <c r="AC564" s="87">
        <f t="shared" si="344"/>
        <v>0</v>
      </c>
    </row>
    <row r="565" spans="2:29" ht="37.5">
      <c r="B565" s="66"/>
      <c r="C565" s="39" t="s">
        <v>195</v>
      </c>
      <c r="D565" s="58">
        <v>925</v>
      </c>
      <c r="E565" s="95" t="s">
        <v>29</v>
      </c>
      <c r="F565" s="95" t="s">
        <v>39</v>
      </c>
      <c r="G565" s="16">
        <v>5130010220</v>
      </c>
      <c r="H565" s="116">
        <v>600</v>
      </c>
      <c r="I565" s="87">
        <f t="shared" si="309"/>
        <v>3650000</v>
      </c>
      <c r="K565" s="87">
        <v>3500000</v>
      </c>
      <c r="L565" s="87">
        <v>0</v>
      </c>
      <c r="M565" s="87">
        <v>0</v>
      </c>
      <c r="N565" s="87">
        <v>0</v>
      </c>
      <c r="O565" s="87">
        <v>0</v>
      </c>
      <c r="P565" s="87">
        <v>0</v>
      </c>
      <c r="Q565" s="87">
        <v>0</v>
      </c>
      <c r="R565" s="87">
        <v>0</v>
      </c>
      <c r="S565" s="87">
        <v>0</v>
      </c>
      <c r="T565" s="87">
        <v>0</v>
      </c>
      <c r="U565" s="87">
        <v>0</v>
      </c>
      <c r="V565" s="87">
        <v>0</v>
      </c>
      <c r="W565" s="87">
        <v>0</v>
      </c>
      <c r="X565" s="87">
        <v>0</v>
      </c>
      <c r="Y565" s="87">
        <v>0</v>
      </c>
      <c r="Z565" s="87">
        <v>0</v>
      </c>
      <c r="AA565" s="87">
        <v>150000</v>
      </c>
      <c r="AC565" s="87">
        <v>0</v>
      </c>
    </row>
    <row r="566" spans="2:29" ht="37.5">
      <c r="B566" s="66"/>
      <c r="C566" s="39" t="s">
        <v>136</v>
      </c>
      <c r="D566" s="58">
        <v>925</v>
      </c>
      <c r="E566" s="95" t="s">
        <v>29</v>
      </c>
      <c r="F566" s="95" t="s">
        <v>39</v>
      </c>
      <c r="G566" s="16">
        <v>5140000000</v>
      </c>
      <c r="H566" s="116"/>
      <c r="I566" s="87">
        <f t="shared" si="309"/>
        <v>268210</v>
      </c>
      <c r="N566" s="87">
        <f t="shared" ref="N566:AC567" si="345">N567</f>
        <v>223910</v>
      </c>
      <c r="O566" s="87">
        <f t="shared" si="345"/>
        <v>0</v>
      </c>
      <c r="P566" s="87">
        <f t="shared" si="345"/>
        <v>44300</v>
      </c>
      <c r="Q566" s="87">
        <f t="shared" si="345"/>
        <v>0</v>
      </c>
      <c r="R566" s="87">
        <f t="shared" si="345"/>
        <v>0</v>
      </c>
      <c r="S566" s="87">
        <f t="shared" si="345"/>
        <v>0</v>
      </c>
      <c r="T566" s="87">
        <f t="shared" si="345"/>
        <v>0</v>
      </c>
      <c r="U566" s="87">
        <f t="shared" si="345"/>
        <v>0</v>
      </c>
      <c r="V566" s="87">
        <f t="shared" si="345"/>
        <v>0</v>
      </c>
      <c r="W566" s="87">
        <f t="shared" si="345"/>
        <v>0</v>
      </c>
      <c r="X566" s="87">
        <f t="shared" si="345"/>
        <v>0</v>
      </c>
      <c r="Y566" s="87">
        <f t="shared" si="345"/>
        <v>0</v>
      </c>
      <c r="Z566" s="87">
        <f t="shared" si="345"/>
        <v>0</v>
      </c>
      <c r="AA566" s="87">
        <f t="shared" si="345"/>
        <v>0</v>
      </c>
      <c r="AB566" s="87">
        <f t="shared" si="345"/>
        <v>0</v>
      </c>
      <c r="AC566" s="87">
        <f t="shared" si="345"/>
        <v>0</v>
      </c>
    </row>
    <row r="567" spans="2:29" ht="37.5">
      <c r="B567" s="66"/>
      <c r="C567" s="39" t="s">
        <v>136</v>
      </c>
      <c r="D567" s="58">
        <v>925</v>
      </c>
      <c r="E567" s="95" t="s">
        <v>29</v>
      </c>
      <c r="F567" s="95" t="s">
        <v>39</v>
      </c>
      <c r="G567" s="16">
        <v>5140010610</v>
      </c>
      <c r="H567" s="116"/>
      <c r="I567" s="87">
        <f t="shared" si="309"/>
        <v>268210</v>
      </c>
      <c r="N567" s="87">
        <f t="shared" si="345"/>
        <v>223910</v>
      </c>
      <c r="O567" s="87">
        <f t="shared" si="345"/>
        <v>0</v>
      </c>
      <c r="P567" s="87">
        <f t="shared" si="345"/>
        <v>44300</v>
      </c>
      <c r="Q567" s="87">
        <f t="shared" si="345"/>
        <v>0</v>
      </c>
      <c r="R567" s="87">
        <f t="shared" si="345"/>
        <v>0</v>
      </c>
      <c r="S567" s="87">
        <f t="shared" si="345"/>
        <v>0</v>
      </c>
      <c r="T567" s="87">
        <f t="shared" si="345"/>
        <v>0</v>
      </c>
      <c r="U567" s="87">
        <f t="shared" si="345"/>
        <v>0</v>
      </c>
      <c r="V567" s="87">
        <f t="shared" si="345"/>
        <v>0</v>
      </c>
      <c r="W567" s="87">
        <f t="shared" si="345"/>
        <v>0</v>
      </c>
      <c r="X567" s="87">
        <f t="shared" si="345"/>
        <v>0</v>
      </c>
      <c r="Y567" s="87">
        <f t="shared" si="345"/>
        <v>0</v>
      </c>
      <c r="Z567" s="87">
        <f t="shared" si="345"/>
        <v>0</v>
      </c>
      <c r="AA567" s="87">
        <f t="shared" si="345"/>
        <v>0</v>
      </c>
      <c r="AB567" s="87">
        <f t="shared" si="345"/>
        <v>0</v>
      </c>
      <c r="AC567" s="87">
        <f t="shared" si="345"/>
        <v>0</v>
      </c>
    </row>
    <row r="568" spans="2:29" ht="37.5">
      <c r="B568" s="66"/>
      <c r="C568" s="39" t="s">
        <v>195</v>
      </c>
      <c r="D568" s="58">
        <v>925</v>
      </c>
      <c r="E568" s="95" t="s">
        <v>29</v>
      </c>
      <c r="F568" s="95" t="s">
        <v>39</v>
      </c>
      <c r="G568" s="16">
        <v>5140010610</v>
      </c>
      <c r="H568" s="116">
        <v>600</v>
      </c>
      <c r="I568" s="87">
        <f t="shared" si="309"/>
        <v>268210</v>
      </c>
      <c r="N568" s="87">
        <v>223910</v>
      </c>
      <c r="O568" s="87">
        <v>0</v>
      </c>
      <c r="P568" s="87">
        <v>44300</v>
      </c>
      <c r="Q568" s="87">
        <v>0</v>
      </c>
      <c r="R568" s="87">
        <v>0</v>
      </c>
      <c r="S568" s="87">
        <v>0</v>
      </c>
      <c r="T568" s="87">
        <v>0</v>
      </c>
      <c r="U568" s="87">
        <v>0</v>
      </c>
      <c r="V568" s="87">
        <v>0</v>
      </c>
      <c r="W568" s="87">
        <v>0</v>
      </c>
      <c r="X568" s="87">
        <v>0</v>
      </c>
      <c r="Y568" s="87">
        <v>0</v>
      </c>
      <c r="Z568" s="87">
        <v>0</v>
      </c>
      <c r="AA568" s="87">
        <v>0</v>
      </c>
      <c r="AB568" s="87">
        <v>0</v>
      </c>
      <c r="AC568" s="87">
        <v>0</v>
      </c>
    </row>
    <row r="569" spans="2:29">
      <c r="B569" s="66"/>
      <c r="C569" s="39" t="s">
        <v>147</v>
      </c>
      <c r="D569" s="58">
        <v>925</v>
      </c>
      <c r="E569" s="95" t="s">
        <v>29</v>
      </c>
      <c r="F569" s="95" t="s">
        <v>39</v>
      </c>
      <c r="G569" s="16">
        <v>5200000000</v>
      </c>
      <c r="H569" s="116"/>
      <c r="I569" s="87">
        <f t="shared" si="309"/>
        <v>13803827</v>
      </c>
      <c r="J569" s="87">
        <f t="shared" ref="J569:S570" si="346">J570</f>
        <v>8291300</v>
      </c>
      <c r="K569" s="87">
        <f t="shared" si="346"/>
        <v>5252300</v>
      </c>
      <c r="L569" s="87">
        <f t="shared" si="346"/>
        <v>0</v>
      </c>
      <c r="M569" s="87">
        <f t="shared" si="346"/>
        <v>0</v>
      </c>
      <c r="N569" s="87">
        <f t="shared" si="346"/>
        <v>0</v>
      </c>
      <c r="O569" s="87">
        <f t="shared" si="346"/>
        <v>0</v>
      </c>
      <c r="P569" s="87">
        <f t="shared" si="346"/>
        <v>0</v>
      </c>
      <c r="Q569" s="87">
        <f t="shared" si="346"/>
        <v>0</v>
      </c>
      <c r="R569" s="87">
        <f t="shared" si="346"/>
        <v>0</v>
      </c>
      <c r="S569" s="87">
        <f t="shared" si="346"/>
        <v>0</v>
      </c>
      <c r="T569" s="87">
        <f t="shared" ref="T569:AC570" si="347">T570</f>
        <v>0</v>
      </c>
      <c r="U569" s="87">
        <f t="shared" si="347"/>
        <v>0</v>
      </c>
      <c r="V569" s="87">
        <f t="shared" si="347"/>
        <v>0</v>
      </c>
      <c r="W569" s="87">
        <f t="shared" si="347"/>
        <v>0</v>
      </c>
      <c r="X569" s="87">
        <f t="shared" si="347"/>
        <v>125627</v>
      </c>
      <c r="Y569" s="87">
        <f t="shared" si="347"/>
        <v>0</v>
      </c>
      <c r="Z569" s="87">
        <f t="shared" si="347"/>
        <v>0</v>
      </c>
      <c r="AA569" s="87">
        <f t="shared" si="347"/>
        <v>134600</v>
      </c>
      <c r="AB569" s="87">
        <f t="shared" si="347"/>
        <v>0</v>
      </c>
      <c r="AC569" s="87">
        <f t="shared" si="347"/>
        <v>0</v>
      </c>
    </row>
    <row r="570" spans="2:29">
      <c r="B570" s="66"/>
      <c r="C570" s="39" t="s">
        <v>154</v>
      </c>
      <c r="D570" s="58">
        <v>925</v>
      </c>
      <c r="E570" s="95" t="s">
        <v>29</v>
      </c>
      <c r="F570" s="95" t="s">
        <v>39</v>
      </c>
      <c r="G570" s="16">
        <v>5250000000</v>
      </c>
      <c r="H570" s="116"/>
      <c r="I570" s="87">
        <f t="shared" si="309"/>
        <v>13803827</v>
      </c>
      <c r="J570" s="87">
        <f t="shared" si="346"/>
        <v>8291300</v>
      </c>
      <c r="K570" s="87">
        <f t="shared" si="346"/>
        <v>5252300</v>
      </c>
      <c r="L570" s="87">
        <f t="shared" si="346"/>
        <v>0</v>
      </c>
      <c r="M570" s="87">
        <f t="shared" si="346"/>
        <v>0</v>
      </c>
      <c r="N570" s="87">
        <f t="shared" si="346"/>
        <v>0</v>
      </c>
      <c r="O570" s="87">
        <f t="shared" si="346"/>
        <v>0</v>
      </c>
      <c r="P570" s="87">
        <f t="shared" si="346"/>
        <v>0</v>
      </c>
      <c r="Q570" s="87">
        <f t="shared" si="346"/>
        <v>0</v>
      </c>
      <c r="R570" s="87">
        <f t="shared" si="346"/>
        <v>0</v>
      </c>
      <c r="S570" s="87">
        <f t="shared" si="346"/>
        <v>0</v>
      </c>
      <c r="T570" s="87">
        <f t="shared" si="347"/>
        <v>0</v>
      </c>
      <c r="U570" s="87">
        <f t="shared" si="347"/>
        <v>0</v>
      </c>
      <c r="V570" s="87">
        <f t="shared" si="347"/>
        <v>0</v>
      </c>
      <c r="W570" s="87">
        <f t="shared" si="347"/>
        <v>0</v>
      </c>
      <c r="X570" s="87">
        <f t="shared" si="347"/>
        <v>125627</v>
      </c>
      <c r="Y570" s="87">
        <f t="shared" si="347"/>
        <v>0</v>
      </c>
      <c r="Z570" s="87">
        <f t="shared" si="347"/>
        <v>0</v>
      </c>
      <c r="AA570" s="87">
        <f t="shared" si="347"/>
        <v>134600</v>
      </c>
      <c r="AB570" s="87">
        <f t="shared" si="347"/>
        <v>0</v>
      </c>
      <c r="AC570" s="87">
        <f t="shared" si="347"/>
        <v>0</v>
      </c>
    </row>
    <row r="571" spans="2:29" ht="37.5">
      <c r="B571" s="66"/>
      <c r="C571" s="39" t="s">
        <v>149</v>
      </c>
      <c r="D571" s="58">
        <v>925</v>
      </c>
      <c r="E571" s="95" t="s">
        <v>29</v>
      </c>
      <c r="F571" s="95" t="s">
        <v>39</v>
      </c>
      <c r="G571" s="16">
        <v>5250000590</v>
      </c>
      <c r="H571" s="116"/>
      <c r="I571" s="87">
        <f t="shared" si="309"/>
        <v>13803827</v>
      </c>
      <c r="J571" s="87">
        <f t="shared" ref="J571:AC571" si="348">J572+J573+J574</f>
        <v>8291300</v>
      </c>
      <c r="K571" s="87">
        <f t="shared" si="348"/>
        <v>5252300</v>
      </c>
      <c r="L571" s="87">
        <f t="shared" si="348"/>
        <v>0</v>
      </c>
      <c r="M571" s="87">
        <f t="shared" si="348"/>
        <v>0</v>
      </c>
      <c r="N571" s="87">
        <f t="shared" si="348"/>
        <v>0</v>
      </c>
      <c r="O571" s="87">
        <f t="shared" si="348"/>
        <v>0</v>
      </c>
      <c r="P571" s="87">
        <f t="shared" si="348"/>
        <v>0</v>
      </c>
      <c r="Q571" s="87">
        <f t="shared" si="348"/>
        <v>0</v>
      </c>
      <c r="R571" s="87">
        <f t="shared" si="348"/>
        <v>0</v>
      </c>
      <c r="S571" s="87">
        <f t="shared" si="348"/>
        <v>0</v>
      </c>
      <c r="T571" s="87">
        <f t="shared" si="348"/>
        <v>0</v>
      </c>
      <c r="U571" s="87">
        <f t="shared" si="348"/>
        <v>0</v>
      </c>
      <c r="V571" s="87">
        <f t="shared" si="348"/>
        <v>0</v>
      </c>
      <c r="W571" s="87">
        <f t="shared" si="348"/>
        <v>0</v>
      </c>
      <c r="X571" s="87">
        <f t="shared" si="348"/>
        <v>125627</v>
      </c>
      <c r="Y571" s="87">
        <f t="shared" si="348"/>
        <v>0</v>
      </c>
      <c r="Z571" s="87">
        <f t="shared" si="348"/>
        <v>0</v>
      </c>
      <c r="AA571" s="87">
        <f t="shared" si="348"/>
        <v>134600</v>
      </c>
      <c r="AB571" s="87">
        <f t="shared" si="348"/>
        <v>0</v>
      </c>
      <c r="AC571" s="87">
        <f t="shared" si="348"/>
        <v>0</v>
      </c>
    </row>
    <row r="572" spans="2:29" ht="93.75">
      <c r="B572" s="66"/>
      <c r="C572" s="39" t="s">
        <v>105</v>
      </c>
      <c r="D572" s="58">
        <v>925</v>
      </c>
      <c r="E572" s="95" t="s">
        <v>29</v>
      </c>
      <c r="F572" s="95" t="s">
        <v>39</v>
      </c>
      <c r="G572" s="16">
        <v>5250000590</v>
      </c>
      <c r="H572" s="116">
        <v>100</v>
      </c>
      <c r="I572" s="87">
        <f t="shared" si="309"/>
        <v>12696127</v>
      </c>
      <c r="J572" s="87">
        <v>7408100</v>
      </c>
      <c r="K572" s="87">
        <v>5150000</v>
      </c>
      <c r="L572" s="87">
        <v>0</v>
      </c>
      <c r="M572" s="87">
        <v>0</v>
      </c>
      <c r="N572" s="87">
        <v>0</v>
      </c>
      <c r="O572" s="87">
        <v>0</v>
      </c>
      <c r="P572" s="87">
        <v>0</v>
      </c>
      <c r="Q572" s="87">
        <v>0</v>
      </c>
      <c r="R572" s="87">
        <v>0</v>
      </c>
      <c r="S572" s="87">
        <v>0</v>
      </c>
      <c r="T572" s="87">
        <v>0</v>
      </c>
      <c r="U572" s="87">
        <v>0</v>
      </c>
      <c r="V572" s="87">
        <v>0</v>
      </c>
      <c r="W572" s="87">
        <v>0</v>
      </c>
      <c r="X572" s="87">
        <v>125627</v>
      </c>
      <c r="Y572" s="87">
        <v>0</v>
      </c>
      <c r="Z572" s="87">
        <v>0</v>
      </c>
      <c r="AA572" s="87">
        <v>12400</v>
      </c>
      <c r="AC572" s="87">
        <v>0</v>
      </c>
    </row>
    <row r="573" spans="2:29" ht="37.5">
      <c r="B573" s="66"/>
      <c r="C573" s="39" t="s">
        <v>108</v>
      </c>
      <c r="D573" s="58">
        <v>925</v>
      </c>
      <c r="E573" s="95" t="s">
        <v>29</v>
      </c>
      <c r="F573" s="95" t="s">
        <v>39</v>
      </c>
      <c r="G573" s="16">
        <v>5250000590</v>
      </c>
      <c r="H573" s="116">
        <v>200</v>
      </c>
      <c r="I573" s="87">
        <f t="shared" si="309"/>
        <v>1103685.8599999999</v>
      </c>
      <c r="J573" s="87">
        <v>878300</v>
      </c>
      <c r="K573" s="87">
        <v>102000</v>
      </c>
      <c r="L573" s="87">
        <v>0</v>
      </c>
      <c r="M573" s="87">
        <v>0</v>
      </c>
      <c r="N573" s="87">
        <v>0</v>
      </c>
      <c r="O573" s="87">
        <v>0</v>
      </c>
      <c r="P573" s="87">
        <v>0</v>
      </c>
      <c r="Q573" s="87">
        <v>0</v>
      </c>
      <c r="R573" s="87">
        <v>0</v>
      </c>
      <c r="S573" s="87">
        <v>0</v>
      </c>
      <c r="T573" s="87">
        <v>0</v>
      </c>
      <c r="U573" s="87">
        <v>0</v>
      </c>
      <c r="V573" s="87">
        <v>0</v>
      </c>
      <c r="W573" s="87">
        <v>0</v>
      </c>
      <c r="X573" s="87">
        <v>0</v>
      </c>
      <c r="Y573" s="87">
        <v>0</v>
      </c>
      <c r="Z573" s="87">
        <f>1185.86</f>
        <v>1185.8599999999999</v>
      </c>
      <c r="AA573" s="87">
        <v>122200</v>
      </c>
      <c r="AC573" s="87">
        <v>0</v>
      </c>
    </row>
    <row r="574" spans="2:29">
      <c r="B574" s="66"/>
      <c r="C574" s="39" t="s">
        <v>112</v>
      </c>
      <c r="D574" s="58">
        <v>925</v>
      </c>
      <c r="E574" s="95" t="s">
        <v>29</v>
      </c>
      <c r="F574" s="95" t="s">
        <v>39</v>
      </c>
      <c r="G574" s="16">
        <v>5250000590</v>
      </c>
      <c r="H574" s="116">
        <v>800</v>
      </c>
      <c r="I574" s="87">
        <f t="shared" ref="I574:I637" si="349">SUM(J574:AC574)</f>
        <v>4014.1400000000003</v>
      </c>
      <c r="J574" s="87">
        <v>4900</v>
      </c>
      <c r="K574" s="87">
        <v>300</v>
      </c>
      <c r="L574" s="87">
        <v>0</v>
      </c>
      <c r="M574" s="87">
        <v>0</v>
      </c>
      <c r="N574" s="87">
        <v>0</v>
      </c>
      <c r="O574" s="87">
        <v>0</v>
      </c>
      <c r="P574" s="87">
        <v>0</v>
      </c>
      <c r="Q574" s="87">
        <v>0</v>
      </c>
      <c r="R574" s="87">
        <v>0</v>
      </c>
      <c r="S574" s="87">
        <v>0</v>
      </c>
      <c r="T574" s="87">
        <v>0</v>
      </c>
      <c r="U574" s="87">
        <v>0</v>
      </c>
      <c r="V574" s="87">
        <v>0</v>
      </c>
      <c r="W574" s="87">
        <v>0</v>
      </c>
      <c r="X574" s="87">
        <v>0</v>
      </c>
      <c r="Y574" s="87">
        <v>0</v>
      </c>
      <c r="Z574" s="87">
        <f>-1185.86</f>
        <v>-1185.8599999999999</v>
      </c>
      <c r="AC574" s="87">
        <v>0</v>
      </c>
    </row>
    <row r="575" spans="2:29">
      <c r="B575" s="66"/>
      <c r="C575" s="39" t="s">
        <v>399</v>
      </c>
      <c r="D575" s="58">
        <v>925</v>
      </c>
      <c r="E575" s="95" t="s">
        <v>29</v>
      </c>
      <c r="F575" s="95" t="s">
        <v>39</v>
      </c>
      <c r="G575" s="16">
        <v>5800000000</v>
      </c>
      <c r="H575" s="116"/>
      <c r="I575" s="87">
        <f t="shared" si="349"/>
        <v>4882000</v>
      </c>
      <c r="J575" s="87">
        <f>J581</f>
        <v>0</v>
      </c>
      <c r="K575" s="87">
        <f>K581</f>
        <v>3447600</v>
      </c>
      <c r="L575" s="87">
        <f t="shared" ref="L575:AC575" si="350">L581+L576</f>
        <v>966500</v>
      </c>
      <c r="M575" s="87">
        <f t="shared" si="350"/>
        <v>90200</v>
      </c>
      <c r="N575" s="87">
        <f t="shared" si="350"/>
        <v>0</v>
      </c>
      <c r="O575" s="87">
        <f t="shared" si="350"/>
        <v>0</v>
      </c>
      <c r="P575" s="87">
        <f t="shared" si="350"/>
        <v>0</v>
      </c>
      <c r="Q575" s="87">
        <f t="shared" si="350"/>
        <v>0</v>
      </c>
      <c r="R575" s="87">
        <f t="shared" si="350"/>
        <v>10000</v>
      </c>
      <c r="S575" s="87">
        <f t="shared" si="350"/>
        <v>187000</v>
      </c>
      <c r="T575" s="87">
        <f t="shared" si="350"/>
        <v>0</v>
      </c>
      <c r="U575" s="87">
        <f t="shared" si="350"/>
        <v>0</v>
      </c>
      <c r="V575" s="87">
        <f t="shared" si="350"/>
        <v>0</v>
      </c>
      <c r="W575" s="87">
        <f t="shared" si="350"/>
        <v>20000</v>
      </c>
      <c r="X575" s="87">
        <f t="shared" si="350"/>
        <v>0</v>
      </c>
      <c r="Y575" s="87">
        <f t="shared" si="350"/>
        <v>150000</v>
      </c>
      <c r="Z575" s="87">
        <f t="shared" si="350"/>
        <v>151500</v>
      </c>
      <c r="AA575" s="87">
        <f t="shared" si="350"/>
        <v>0</v>
      </c>
      <c r="AB575" s="87">
        <f t="shared" si="350"/>
        <v>-140800</v>
      </c>
      <c r="AC575" s="87">
        <f t="shared" si="350"/>
        <v>0</v>
      </c>
    </row>
    <row r="576" spans="2:29">
      <c r="B576" s="66"/>
      <c r="C576" s="39" t="s">
        <v>193</v>
      </c>
      <c r="D576" s="58">
        <v>925</v>
      </c>
      <c r="E576" s="95" t="s">
        <v>29</v>
      </c>
      <c r="F576" s="95" t="s">
        <v>39</v>
      </c>
      <c r="G576" s="16">
        <v>5810000000</v>
      </c>
      <c r="H576" s="116"/>
      <c r="I576" s="87">
        <f t="shared" si="349"/>
        <v>825700</v>
      </c>
      <c r="L576" s="87">
        <f t="shared" ref="L576:U577" si="351">L577</f>
        <v>966500</v>
      </c>
      <c r="M576" s="87">
        <f t="shared" si="351"/>
        <v>0</v>
      </c>
      <c r="N576" s="87">
        <f t="shared" si="351"/>
        <v>0</v>
      </c>
      <c r="O576" s="87">
        <f t="shared" si="351"/>
        <v>0</v>
      </c>
      <c r="P576" s="87">
        <f t="shared" si="351"/>
        <v>0</v>
      </c>
      <c r="Q576" s="87">
        <f t="shared" si="351"/>
        <v>0</v>
      </c>
      <c r="R576" s="87">
        <f t="shared" si="351"/>
        <v>0</v>
      </c>
      <c r="S576" s="87">
        <f t="shared" si="351"/>
        <v>0</v>
      </c>
      <c r="T576" s="87">
        <f t="shared" si="351"/>
        <v>0</v>
      </c>
      <c r="U576" s="87">
        <f t="shared" si="351"/>
        <v>0</v>
      </c>
      <c r="V576" s="87">
        <f t="shared" ref="V576:AE577" si="352">V577</f>
        <v>0</v>
      </c>
      <c r="W576" s="87">
        <f t="shared" si="352"/>
        <v>0</v>
      </c>
      <c r="X576" s="87">
        <f t="shared" si="352"/>
        <v>0</v>
      </c>
      <c r="Y576" s="87">
        <f t="shared" si="352"/>
        <v>0</v>
      </c>
      <c r="Z576" s="87">
        <f t="shared" si="352"/>
        <v>0</v>
      </c>
      <c r="AA576" s="87">
        <f t="shared" si="352"/>
        <v>0</v>
      </c>
      <c r="AB576" s="87">
        <f t="shared" si="352"/>
        <v>-140800</v>
      </c>
      <c r="AC576" s="87">
        <f t="shared" si="352"/>
        <v>0</v>
      </c>
    </row>
    <row r="577" spans="2:29" ht="37.5">
      <c r="B577" s="66"/>
      <c r="C577" s="39" t="s">
        <v>220</v>
      </c>
      <c r="D577" s="58">
        <v>925</v>
      </c>
      <c r="E577" s="95" t="s">
        <v>29</v>
      </c>
      <c r="F577" s="95" t="s">
        <v>39</v>
      </c>
      <c r="G577" s="16" t="s">
        <v>221</v>
      </c>
      <c r="H577" s="116"/>
      <c r="I577" s="87">
        <f t="shared" si="349"/>
        <v>825700</v>
      </c>
      <c r="L577" s="87">
        <f t="shared" si="351"/>
        <v>966500</v>
      </c>
      <c r="M577" s="87">
        <f t="shared" si="351"/>
        <v>0</v>
      </c>
      <c r="N577" s="87">
        <f t="shared" si="351"/>
        <v>0</v>
      </c>
      <c r="O577" s="87">
        <f t="shared" si="351"/>
        <v>0</v>
      </c>
      <c r="P577" s="87">
        <f t="shared" si="351"/>
        <v>0</v>
      </c>
      <c r="Q577" s="87">
        <f t="shared" si="351"/>
        <v>0</v>
      </c>
      <c r="R577" s="87">
        <f t="shared" si="351"/>
        <v>0</v>
      </c>
      <c r="S577" s="87">
        <f t="shared" si="351"/>
        <v>0</v>
      </c>
      <c r="T577" s="87">
        <f t="shared" si="351"/>
        <v>0</v>
      </c>
      <c r="U577" s="87">
        <f t="shared" si="351"/>
        <v>0</v>
      </c>
      <c r="V577" s="87">
        <f t="shared" si="352"/>
        <v>0</v>
      </c>
      <c r="W577" s="87">
        <f t="shared" si="352"/>
        <v>0</v>
      </c>
      <c r="X577" s="87">
        <f t="shared" si="352"/>
        <v>0</v>
      </c>
      <c r="Y577" s="87">
        <f t="shared" si="352"/>
        <v>0</v>
      </c>
      <c r="Z577" s="87">
        <f t="shared" si="352"/>
        <v>0</v>
      </c>
      <c r="AA577" s="87">
        <f t="shared" si="352"/>
        <v>0</v>
      </c>
      <c r="AB577" s="87">
        <f t="shared" si="352"/>
        <v>-140800</v>
      </c>
      <c r="AC577" s="87">
        <f t="shared" si="352"/>
        <v>0</v>
      </c>
    </row>
    <row r="578" spans="2:29" ht="75">
      <c r="B578" s="66"/>
      <c r="C578" s="39" t="s">
        <v>224</v>
      </c>
      <c r="D578" s="58">
        <v>925</v>
      </c>
      <c r="E578" s="95" t="s">
        <v>29</v>
      </c>
      <c r="F578" s="95" t="s">
        <v>39</v>
      </c>
      <c r="G578" s="16" t="s">
        <v>225</v>
      </c>
      <c r="H578" s="116"/>
      <c r="I578" s="87">
        <f t="shared" si="349"/>
        <v>825700</v>
      </c>
      <c r="L578" s="87">
        <f>L580</f>
        <v>966500</v>
      </c>
      <c r="M578" s="87">
        <f>M580</f>
        <v>0</v>
      </c>
      <c r="N578" s="87">
        <f t="shared" ref="N578:AC578" si="353">N580+N579</f>
        <v>0</v>
      </c>
      <c r="O578" s="87">
        <f t="shared" si="353"/>
        <v>0</v>
      </c>
      <c r="P578" s="87">
        <f t="shared" si="353"/>
        <v>0</v>
      </c>
      <c r="Q578" s="87">
        <f t="shared" si="353"/>
        <v>0</v>
      </c>
      <c r="R578" s="87">
        <f t="shared" si="353"/>
        <v>0</v>
      </c>
      <c r="S578" s="87">
        <f t="shared" si="353"/>
        <v>0</v>
      </c>
      <c r="T578" s="87">
        <f t="shared" si="353"/>
        <v>0</v>
      </c>
      <c r="U578" s="87">
        <f t="shared" si="353"/>
        <v>0</v>
      </c>
      <c r="V578" s="87">
        <f t="shared" si="353"/>
        <v>0</v>
      </c>
      <c r="W578" s="87">
        <f t="shared" si="353"/>
        <v>0</v>
      </c>
      <c r="X578" s="87">
        <f t="shared" si="353"/>
        <v>0</v>
      </c>
      <c r="Y578" s="87">
        <f t="shared" si="353"/>
        <v>0</v>
      </c>
      <c r="Z578" s="87">
        <f t="shared" si="353"/>
        <v>0</v>
      </c>
      <c r="AA578" s="87">
        <f t="shared" si="353"/>
        <v>0</v>
      </c>
      <c r="AB578" s="87">
        <f t="shared" si="353"/>
        <v>-140800</v>
      </c>
      <c r="AC578" s="87">
        <f t="shared" si="353"/>
        <v>0</v>
      </c>
    </row>
    <row r="579" spans="2:29" ht="37.5" hidden="1">
      <c r="B579" s="66"/>
      <c r="C579" s="39" t="s">
        <v>108</v>
      </c>
      <c r="D579" s="58">
        <v>925</v>
      </c>
      <c r="E579" s="95" t="s">
        <v>29</v>
      </c>
      <c r="F579" s="95" t="s">
        <v>39</v>
      </c>
      <c r="G579" s="16" t="s">
        <v>225</v>
      </c>
      <c r="H579" s="116">
        <v>200</v>
      </c>
      <c r="I579" s="87">
        <f t="shared" si="349"/>
        <v>0</v>
      </c>
      <c r="N579" s="87">
        <v>966500</v>
      </c>
      <c r="O579" s="87">
        <v>0</v>
      </c>
      <c r="P579" s="87">
        <v>-966500</v>
      </c>
      <c r="Q579" s="87">
        <v>0</v>
      </c>
      <c r="R579" s="87">
        <v>0</v>
      </c>
      <c r="S579" s="87">
        <v>0</v>
      </c>
      <c r="T579" s="87">
        <v>0</v>
      </c>
      <c r="U579" s="87">
        <v>0</v>
      </c>
      <c r="V579" s="87">
        <v>0</v>
      </c>
      <c r="W579" s="87">
        <v>0</v>
      </c>
      <c r="X579" s="87">
        <v>0</v>
      </c>
      <c r="Y579" s="87">
        <v>0</v>
      </c>
      <c r="Z579" s="87">
        <v>0</v>
      </c>
      <c r="AA579" s="87">
        <v>0</v>
      </c>
      <c r="AB579" s="87">
        <v>0</v>
      </c>
      <c r="AC579" s="87">
        <v>0</v>
      </c>
    </row>
    <row r="580" spans="2:29" ht="37.5">
      <c r="B580" s="66"/>
      <c r="C580" s="39" t="s">
        <v>195</v>
      </c>
      <c r="D580" s="58">
        <v>925</v>
      </c>
      <c r="E580" s="95" t="s">
        <v>29</v>
      </c>
      <c r="F580" s="95" t="s">
        <v>39</v>
      </c>
      <c r="G580" s="16" t="s">
        <v>225</v>
      </c>
      <c r="H580" s="116">
        <v>600</v>
      </c>
      <c r="I580" s="87">
        <f t="shared" si="349"/>
        <v>825700</v>
      </c>
      <c r="L580" s="87">
        <v>966500</v>
      </c>
      <c r="N580" s="87">
        <v>-966500</v>
      </c>
      <c r="O580" s="87">
        <v>0</v>
      </c>
      <c r="P580" s="87">
        <v>966500</v>
      </c>
      <c r="Q580" s="87">
        <v>0</v>
      </c>
      <c r="R580" s="87">
        <v>0</v>
      </c>
      <c r="S580" s="87">
        <v>0</v>
      </c>
      <c r="T580" s="87">
        <v>0</v>
      </c>
      <c r="U580" s="87">
        <v>0</v>
      </c>
      <c r="V580" s="87">
        <v>0</v>
      </c>
      <c r="W580" s="87">
        <v>0</v>
      </c>
      <c r="X580" s="87">
        <v>0</v>
      </c>
      <c r="Y580" s="87">
        <v>0</v>
      </c>
      <c r="Z580" s="87">
        <v>0</v>
      </c>
      <c r="AA580" s="87">
        <v>0</v>
      </c>
      <c r="AB580" s="87">
        <v>-140800</v>
      </c>
      <c r="AC580" s="87">
        <v>0</v>
      </c>
    </row>
    <row r="581" spans="2:29">
      <c r="B581" s="66"/>
      <c r="C581" s="39" t="s">
        <v>235</v>
      </c>
      <c r="D581" s="58">
        <v>925</v>
      </c>
      <c r="E581" s="95" t="s">
        <v>29</v>
      </c>
      <c r="F581" s="95" t="s">
        <v>39</v>
      </c>
      <c r="G581" s="16">
        <v>5830000000</v>
      </c>
      <c r="H581" s="116"/>
      <c r="I581" s="87">
        <f t="shared" si="349"/>
        <v>4056300</v>
      </c>
      <c r="J581" s="87">
        <f t="shared" ref="J581:S582" si="354">J582</f>
        <v>0</v>
      </c>
      <c r="K581" s="87">
        <f t="shared" si="354"/>
        <v>3447600</v>
      </c>
      <c r="L581" s="87">
        <f t="shared" si="354"/>
        <v>0</v>
      </c>
      <c r="M581" s="87">
        <f t="shared" si="354"/>
        <v>90200</v>
      </c>
      <c r="N581" s="87">
        <f t="shared" si="354"/>
        <v>0</v>
      </c>
      <c r="O581" s="87">
        <f t="shared" si="354"/>
        <v>0</v>
      </c>
      <c r="P581" s="87">
        <f t="shared" si="354"/>
        <v>0</v>
      </c>
      <c r="Q581" s="87">
        <f t="shared" si="354"/>
        <v>0</v>
      </c>
      <c r="R581" s="87">
        <f t="shared" si="354"/>
        <v>10000</v>
      </c>
      <c r="S581" s="87">
        <f t="shared" si="354"/>
        <v>187000</v>
      </c>
      <c r="T581" s="87">
        <f t="shared" ref="T581:AC582" si="355">T582</f>
        <v>0</v>
      </c>
      <c r="U581" s="87">
        <f t="shared" si="355"/>
        <v>0</v>
      </c>
      <c r="V581" s="87">
        <f t="shared" si="355"/>
        <v>0</v>
      </c>
      <c r="W581" s="87">
        <f t="shared" si="355"/>
        <v>20000</v>
      </c>
      <c r="X581" s="87">
        <f t="shared" si="355"/>
        <v>0</v>
      </c>
      <c r="Y581" s="87">
        <f t="shared" si="355"/>
        <v>150000</v>
      </c>
      <c r="Z581" s="87">
        <f t="shared" si="355"/>
        <v>151500</v>
      </c>
      <c r="AA581" s="87">
        <f t="shared" si="355"/>
        <v>0</v>
      </c>
      <c r="AB581" s="87">
        <f t="shared" si="355"/>
        <v>0</v>
      </c>
      <c r="AC581" s="87">
        <f t="shared" si="355"/>
        <v>0</v>
      </c>
    </row>
    <row r="582" spans="2:29" ht="37.5">
      <c r="B582" s="66"/>
      <c r="C582" s="39" t="s">
        <v>149</v>
      </c>
      <c r="D582" s="58">
        <v>925</v>
      </c>
      <c r="E582" s="95" t="s">
        <v>29</v>
      </c>
      <c r="F582" s="95" t="s">
        <v>39</v>
      </c>
      <c r="G582" s="16">
        <v>5830000590</v>
      </c>
      <c r="H582" s="116"/>
      <c r="I582" s="87">
        <f t="shared" si="349"/>
        <v>4056300</v>
      </c>
      <c r="J582" s="87">
        <f t="shared" si="354"/>
        <v>0</v>
      </c>
      <c r="K582" s="87">
        <f t="shared" si="354"/>
        <v>3447600</v>
      </c>
      <c r="L582" s="87">
        <f t="shared" si="354"/>
        <v>0</v>
      </c>
      <c r="M582" s="87">
        <f t="shared" si="354"/>
        <v>90200</v>
      </c>
      <c r="N582" s="87">
        <f t="shared" si="354"/>
        <v>0</v>
      </c>
      <c r="O582" s="87">
        <f t="shared" si="354"/>
        <v>0</v>
      </c>
      <c r="P582" s="87">
        <f t="shared" si="354"/>
        <v>0</v>
      </c>
      <c r="Q582" s="87">
        <f t="shared" si="354"/>
        <v>0</v>
      </c>
      <c r="R582" s="87">
        <f t="shared" si="354"/>
        <v>10000</v>
      </c>
      <c r="S582" s="87">
        <f t="shared" si="354"/>
        <v>187000</v>
      </c>
      <c r="T582" s="87">
        <f t="shared" si="355"/>
        <v>0</v>
      </c>
      <c r="U582" s="87">
        <f t="shared" si="355"/>
        <v>0</v>
      </c>
      <c r="V582" s="87">
        <f t="shared" si="355"/>
        <v>0</v>
      </c>
      <c r="W582" s="87">
        <f t="shared" si="355"/>
        <v>20000</v>
      </c>
      <c r="X582" s="87">
        <f t="shared" si="355"/>
        <v>0</v>
      </c>
      <c r="Y582" s="87">
        <f t="shared" si="355"/>
        <v>150000</v>
      </c>
      <c r="Z582" s="87">
        <f t="shared" si="355"/>
        <v>151500</v>
      </c>
      <c r="AA582" s="87">
        <f t="shared" si="355"/>
        <v>0</v>
      </c>
      <c r="AB582" s="87">
        <f t="shared" si="355"/>
        <v>0</v>
      </c>
      <c r="AC582" s="87">
        <f t="shared" si="355"/>
        <v>0</v>
      </c>
    </row>
    <row r="583" spans="2:29" ht="37.5">
      <c r="B583" s="66"/>
      <c r="C583" s="39" t="s">
        <v>195</v>
      </c>
      <c r="D583" s="58">
        <v>925</v>
      </c>
      <c r="E583" s="95" t="s">
        <v>29</v>
      </c>
      <c r="F583" s="95" t="s">
        <v>39</v>
      </c>
      <c r="G583" s="16">
        <v>5830000590</v>
      </c>
      <c r="H583" s="116">
        <v>600</v>
      </c>
      <c r="I583" s="87">
        <f t="shared" si="349"/>
        <v>4056300</v>
      </c>
      <c r="K583" s="87">
        <v>3447600</v>
      </c>
      <c r="L583" s="87">
        <v>0</v>
      </c>
      <c r="M583" s="87">
        <v>90200</v>
      </c>
      <c r="N583" s="87">
        <v>0</v>
      </c>
      <c r="O583" s="87">
        <v>0</v>
      </c>
      <c r="P583" s="87">
        <v>0</v>
      </c>
      <c r="Q583" s="87">
        <v>0</v>
      </c>
      <c r="R583" s="87">
        <v>10000</v>
      </c>
      <c r="S583" s="87">
        <v>187000</v>
      </c>
      <c r="T583" s="87">
        <v>0</v>
      </c>
      <c r="U583" s="87">
        <v>0</v>
      </c>
      <c r="V583" s="87">
        <v>0</v>
      </c>
      <c r="W583" s="87">
        <v>20000</v>
      </c>
      <c r="Y583" s="87">
        <v>150000</v>
      </c>
      <c r="Z583" s="87">
        <v>151500</v>
      </c>
      <c r="AC583" s="87"/>
    </row>
    <row r="584" spans="2:29" ht="37.5">
      <c r="B584" s="66"/>
      <c r="C584" s="39" t="s">
        <v>259</v>
      </c>
      <c r="D584" s="58">
        <v>925</v>
      </c>
      <c r="E584" s="95" t="s">
        <v>29</v>
      </c>
      <c r="F584" s="95" t="s">
        <v>39</v>
      </c>
      <c r="G584" s="16">
        <v>6200000000</v>
      </c>
      <c r="H584" s="116"/>
      <c r="I584" s="87">
        <f t="shared" si="349"/>
        <v>8441000</v>
      </c>
      <c r="Q584" s="87">
        <f t="shared" ref="Q584:AC585" si="356">Q585</f>
        <v>8441000</v>
      </c>
      <c r="R584" s="87">
        <f t="shared" si="356"/>
        <v>0</v>
      </c>
      <c r="S584" s="87">
        <f t="shared" si="356"/>
        <v>0</v>
      </c>
      <c r="T584" s="87">
        <f t="shared" si="356"/>
        <v>0</v>
      </c>
      <c r="U584" s="87">
        <f t="shared" si="356"/>
        <v>0</v>
      </c>
      <c r="V584" s="87">
        <f t="shared" si="356"/>
        <v>0</v>
      </c>
      <c r="W584" s="87">
        <f t="shared" si="356"/>
        <v>0</v>
      </c>
      <c r="X584" s="87">
        <f t="shared" si="356"/>
        <v>0</v>
      </c>
      <c r="Y584" s="87">
        <f t="shared" si="356"/>
        <v>0</v>
      </c>
      <c r="Z584" s="87">
        <f t="shared" si="356"/>
        <v>0</v>
      </c>
      <c r="AA584" s="87">
        <f t="shared" si="356"/>
        <v>0</v>
      </c>
      <c r="AB584" s="87">
        <f t="shared" si="356"/>
        <v>0</v>
      </c>
      <c r="AC584" s="87">
        <f t="shared" si="356"/>
        <v>0</v>
      </c>
    </row>
    <row r="585" spans="2:29" ht="37.5">
      <c r="B585" s="66"/>
      <c r="C585" s="39" t="s">
        <v>259</v>
      </c>
      <c r="D585" s="58">
        <v>925</v>
      </c>
      <c r="E585" s="95" t="s">
        <v>29</v>
      </c>
      <c r="F585" s="95" t="s">
        <v>39</v>
      </c>
      <c r="G585" s="16">
        <v>6200010150</v>
      </c>
      <c r="H585" s="116"/>
      <c r="I585" s="87">
        <f t="shared" si="349"/>
        <v>8441000</v>
      </c>
      <c r="Q585" s="87">
        <f t="shared" si="356"/>
        <v>8441000</v>
      </c>
      <c r="R585" s="87">
        <f t="shared" si="356"/>
        <v>0</v>
      </c>
      <c r="S585" s="87">
        <f t="shared" si="356"/>
        <v>0</v>
      </c>
      <c r="T585" s="87">
        <f t="shared" si="356"/>
        <v>0</v>
      </c>
      <c r="U585" s="87">
        <f t="shared" si="356"/>
        <v>0</v>
      </c>
      <c r="V585" s="87">
        <f t="shared" si="356"/>
        <v>0</v>
      </c>
      <c r="W585" s="87">
        <f t="shared" si="356"/>
        <v>0</v>
      </c>
      <c r="X585" s="87">
        <f t="shared" si="356"/>
        <v>0</v>
      </c>
      <c r="Y585" s="87">
        <f t="shared" si="356"/>
        <v>0</v>
      </c>
      <c r="Z585" s="87">
        <f t="shared" si="356"/>
        <v>0</v>
      </c>
      <c r="AA585" s="87">
        <f t="shared" si="356"/>
        <v>0</v>
      </c>
      <c r="AB585" s="87">
        <f t="shared" si="356"/>
        <v>0</v>
      </c>
      <c r="AC585" s="87">
        <f t="shared" si="356"/>
        <v>0</v>
      </c>
    </row>
    <row r="586" spans="2:29" ht="37.5">
      <c r="B586" s="66"/>
      <c r="C586" s="39" t="s">
        <v>195</v>
      </c>
      <c r="D586" s="58">
        <v>925</v>
      </c>
      <c r="E586" s="95" t="s">
        <v>29</v>
      </c>
      <c r="F586" s="95" t="s">
        <v>39</v>
      </c>
      <c r="G586" s="16">
        <v>6200010150</v>
      </c>
      <c r="H586" s="116">
        <v>600</v>
      </c>
      <c r="I586" s="87">
        <f t="shared" si="349"/>
        <v>8441000</v>
      </c>
      <c r="Q586" s="87">
        <v>8441000</v>
      </c>
      <c r="AC586" s="87"/>
    </row>
    <row r="587" spans="2:29">
      <c r="B587" s="66"/>
      <c r="C587" s="39" t="s">
        <v>332</v>
      </c>
      <c r="D587" s="58">
        <v>925</v>
      </c>
      <c r="E587" s="95" t="s">
        <v>29</v>
      </c>
      <c r="F587" s="95" t="s">
        <v>39</v>
      </c>
      <c r="G587" s="16">
        <v>7000000000</v>
      </c>
      <c r="H587" s="116"/>
      <c r="I587" s="87">
        <f t="shared" si="349"/>
        <v>16564391.800000001</v>
      </c>
      <c r="J587" s="87">
        <f t="shared" ref="J587:AC587" si="357">J588+J590+J592</f>
        <v>0</v>
      </c>
      <c r="K587" s="87">
        <f t="shared" si="357"/>
        <v>10234300</v>
      </c>
      <c r="L587" s="87">
        <f t="shared" si="357"/>
        <v>0</v>
      </c>
      <c r="M587" s="87">
        <f t="shared" si="357"/>
        <v>0</v>
      </c>
      <c r="N587" s="87">
        <f t="shared" si="357"/>
        <v>0</v>
      </c>
      <c r="O587" s="87">
        <f t="shared" si="357"/>
        <v>0</v>
      </c>
      <c r="P587" s="87">
        <f t="shared" si="357"/>
        <v>0</v>
      </c>
      <c r="Q587" s="87">
        <f t="shared" si="357"/>
        <v>3541063.8</v>
      </c>
      <c r="R587" s="87">
        <f t="shared" si="357"/>
        <v>0</v>
      </c>
      <c r="S587" s="87">
        <f t="shared" si="357"/>
        <v>2660000</v>
      </c>
      <c r="T587" s="87">
        <f t="shared" si="357"/>
        <v>0</v>
      </c>
      <c r="U587" s="87">
        <f t="shared" si="357"/>
        <v>0</v>
      </c>
      <c r="V587" s="87">
        <f t="shared" si="357"/>
        <v>401500</v>
      </c>
      <c r="W587" s="87">
        <f t="shared" si="357"/>
        <v>0</v>
      </c>
      <c r="X587" s="87">
        <f t="shared" si="357"/>
        <v>0</v>
      </c>
      <c r="Y587" s="87">
        <f t="shared" si="357"/>
        <v>-64112.52</v>
      </c>
      <c r="Z587" s="87">
        <f t="shared" si="357"/>
        <v>-255203.73</v>
      </c>
      <c r="AA587" s="87">
        <f t="shared" si="357"/>
        <v>46844.25</v>
      </c>
      <c r="AB587" s="87">
        <f t="shared" si="357"/>
        <v>0</v>
      </c>
      <c r="AC587" s="87">
        <f t="shared" si="357"/>
        <v>0</v>
      </c>
    </row>
    <row r="588" spans="2:29" ht="37.5">
      <c r="B588" s="66"/>
      <c r="C588" s="39" t="s">
        <v>149</v>
      </c>
      <c r="D588" s="58">
        <v>925</v>
      </c>
      <c r="E588" s="95" t="s">
        <v>29</v>
      </c>
      <c r="F588" s="95" t="s">
        <v>39</v>
      </c>
      <c r="G588" s="16">
        <v>7000000590</v>
      </c>
      <c r="H588" s="116"/>
      <c r="I588" s="87">
        <f t="shared" si="349"/>
        <v>11530491.800000001</v>
      </c>
      <c r="J588" s="87">
        <f t="shared" ref="J588:AC588" si="358">J589</f>
        <v>0</v>
      </c>
      <c r="K588" s="87">
        <f t="shared" si="358"/>
        <v>5600000</v>
      </c>
      <c r="L588" s="87">
        <f t="shared" si="358"/>
        <v>0</v>
      </c>
      <c r="M588" s="87">
        <f t="shared" si="358"/>
        <v>0</v>
      </c>
      <c r="N588" s="87">
        <f t="shared" si="358"/>
        <v>0</v>
      </c>
      <c r="O588" s="87">
        <f t="shared" si="358"/>
        <v>0</v>
      </c>
      <c r="P588" s="87">
        <f t="shared" si="358"/>
        <v>0</v>
      </c>
      <c r="Q588" s="87">
        <f t="shared" si="358"/>
        <v>3541063.8</v>
      </c>
      <c r="R588" s="87">
        <f t="shared" si="358"/>
        <v>0</v>
      </c>
      <c r="S588" s="87">
        <f t="shared" si="358"/>
        <v>2660000</v>
      </c>
      <c r="T588" s="87">
        <f t="shared" si="358"/>
        <v>0</v>
      </c>
      <c r="U588" s="87">
        <f t="shared" si="358"/>
        <v>0</v>
      </c>
      <c r="V588" s="87">
        <f t="shared" si="358"/>
        <v>0</v>
      </c>
      <c r="W588" s="87">
        <f t="shared" si="358"/>
        <v>0</v>
      </c>
      <c r="X588" s="87">
        <f t="shared" si="358"/>
        <v>0</v>
      </c>
      <c r="Y588" s="87">
        <f t="shared" si="358"/>
        <v>-64112.52</v>
      </c>
      <c r="Z588" s="87">
        <f t="shared" si="358"/>
        <v>-253303.73</v>
      </c>
      <c r="AA588" s="87">
        <f t="shared" si="358"/>
        <v>46844.25</v>
      </c>
      <c r="AB588" s="87">
        <f t="shared" si="358"/>
        <v>0</v>
      </c>
      <c r="AC588" s="87">
        <f t="shared" si="358"/>
        <v>0</v>
      </c>
    </row>
    <row r="589" spans="2:29" ht="37.5">
      <c r="B589" s="66"/>
      <c r="C589" s="39" t="s">
        <v>195</v>
      </c>
      <c r="D589" s="58">
        <v>925</v>
      </c>
      <c r="E589" s="95" t="s">
        <v>29</v>
      </c>
      <c r="F589" s="95" t="s">
        <v>39</v>
      </c>
      <c r="G589" s="16">
        <v>7000000590</v>
      </c>
      <c r="H589" s="116">
        <v>600</v>
      </c>
      <c r="I589" s="87">
        <f t="shared" si="349"/>
        <v>11530491.800000001</v>
      </c>
      <c r="K589" s="87">
        <v>5600000</v>
      </c>
      <c r="L589" s="87">
        <v>0</v>
      </c>
      <c r="M589" s="87">
        <v>0</v>
      </c>
      <c r="N589" s="87">
        <v>0</v>
      </c>
      <c r="O589" s="87">
        <v>0</v>
      </c>
      <c r="P589" s="87">
        <v>0</v>
      </c>
      <c r="Q589" s="87">
        <v>3541063.8</v>
      </c>
      <c r="S589" s="87">
        <v>2660000</v>
      </c>
      <c r="T589" s="87">
        <v>0</v>
      </c>
      <c r="U589" s="87">
        <v>0</v>
      </c>
      <c r="V589" s="87">
        <v>0</v>
      </c>
      <c r="W589" s="87">
        <v>0</v>
      </c>
      <c r="X589" s="87">
        <v>0</v>
      </c>
      <c r="Y589" s="87">
        <v>-64112.52</v>
      </c>
      <c r="Z589" s="87">
        <v>-253303.73</v>
      </c>
      <c r="AA589" s="87">
        <v>46844.25</v>
      </c>
      <c r="AC589" s="87">
        <v>0</v>
      </c>
    </row>
    <row r="590" spans="2:29" ht="93.75">
      <c r="B590" s="66"/>
      <c r="C590" s="39" t="s">
        <v>333</v>
      </c>
      <c r="D590" s="58">
        <v>925</v>
      </c>
      <c r="E590" s="95" t="s">
        <v>29</v>
      </c>
      <c r="F590" s="95" t="s">
        <v>39</v>
      </c>
      <c r="G590" s="16">
        <v>7000063110</v>
      </c>
      <c r="H590" s="116"/>
      <c r="I590" s="87">
        <f t="shared" si="349"/>
        <v>2602800</v>
      </c>
      <c r="J590" s="87">
        <f t="shared" ref="J590:AC590" si="359">J591</f>
        <v>0</v>
      </c>
      <c r="K590" s="87">
        <f t="shared" si="359"/>
        <v>2203200</v>
      </c>
      <c r="L590" s="87">
        <f t="shared" si="359"/>
        <v>0</v>
      </c>
      <c r="M590" s="87">
        <f t="shared" si="359"/>
        <v>0</v>
      </c>
      <c r="N590" s="87">
        <f t="shared" si="359"/>
        <v>0</v>
      </c>
      <c r="O590" s="87">
        <f t="shared" si="359"/>
        <v>0</v>
      </c>
      <c r="P590" s="87">
        <f t="shared" si="359"/>
        <v>0</v>
      </c>
      <c r="Q590" s="87">
        <f t="shared" si="359"/>
        <v>0</v>
      </c>
      <c r="R590" s="87">
        <f t="shared" si="359"/>
        <v>0</v>
      </c>
      <c r="S590" s="87">
        <f t="shared" si="359"/>
        <v>0</v>
      </c>
      <c r="T590" s="87">
        <f t="shared" si="359"/>
        <v>0</v>
      </c>
      <c r="U590" s="87">
        <f t="shared" si="359"/>
        <v>0</v>
      </c>
      <c r="V590" s="87">
        <f t="shared" si="359"/>
        <v>401500</v>
      </c>
      <c r="W590" s="87">
        <f t="shared" si="359"/>
        <v>0</v>
      </c>
      <c r="X590" s="87">
        <f t="shared" si="359"/>
        <v>0</v>
      </c>
      <c r="Y590" s="87">
        <f t="shared" si="359"/>
        <v>0</v>
      </c>
      <c r="Z590" s="87">
        <f t="shared" si="359"/>
        <v>-1900</v>
      </c>
      <c r="AA590" s="87">
        <f t="shared" si="359"/>
        <v>0</v>
      </c>
      <c r="AB590" s="87">
        <f t="shared" si="359"/>
        <v>0</v>
      </c>
      <c r="AC590" s="87">
        <f t="shared" si="359"/>
        <v>0</v>
      </c>
    </row>
    <row r="591" spans="2:29" ht="37.5">
      <c r="B591" s="66"/>
      <c r="C591" s="39" t="s">
        <v>195</v>
      </c>
      <c r="D591" s="58">
        <v>925</v>
      </c>
      <c r="E591" s="95" t="s">
        <v>29</v>
      </c>
      <c r="F591" s="95" t="s">
        <v>39</v>
      </c>
      <c r="G591" s="16">
        <v>7000063110</v>
      </c>
      <c r="H591" s="116">
        <v>600</v>
      </c>
      <c r="I591" s="87">
        <f t="shared" si="349"/>
        <v>2602800</v>
      </c>
      <c r="K591" s="87">
        <v>2203200</v>
      </c>
      <c r="L591" s="87">
        <v>0</v>
      </c>
      <c r="M591" s="87">
        <v>0</v>
      </c>
      <c r="N591" s="87">
        <v>0</v>
      </c>
      <c r="O591" s="87">
        <v>0</v>
      </c>
      <c r="P591" s="87">
        <v>0</v>
      </c>
      <c r="Q591" s="87">
        <v>0</v>
      </c>
      <c r="R591" s="87">
        <v>0</v>
      </c>
      <c r="S591" s="87">
        <v>0</v>
      </c>
      <c r="T591" s="87">
        <v>0</v>
      </c>
      <c r="U591" s="87">
        <v>0</v>
      </c>
      <c r="V591" s="87">
        <v>401500</v>
      </c>
      <c r="W591" s="87">
        <v>0</v>
      </c>
      <c r="X591" s="87">
        <v>0</v>
      </c>
      <c r="Y591" s="87">
        <v>0</v>
      </c>
      <c r="Z591" s="87">
        <v>-1900</v>
      </c>
      <c r="AC591" s="87">
        <v>0</v>
      </c>
    </row>
    <row r="592" spans="2:29" ht="75">
      <c r="B592" s="66"/>
      <c r="C592" s="39" t="s">
        <v>334</v>
      </c>
      <c r="D592" s="58">
        <v>925</v>
      </c>
      <c r="E592" s="95" t="s">
        <v>29</v>
      </c>
      <c r="F592" s="95" t="s">
        <v>39</v>
      </c>
      <c r="G592" s="16" t="s">
        <v>335</v>
      </c>
      <c r="H592" s="116"/>
      <c r="I592" s="87">
        <f t="shared" si="349"/>
        <v>2431100</v>
      </c>
      <c r="J592" s="87">
        <f t="shared" ref="J592:AC592" si="360">J593</f>
        <v>0</v>
      </c>
      <c r="K592" s="87">
        <f t="shared" si="360"/>
        <v>2431100</v>
      </c>
      <c r="L592" s="87">
        <f t="shared" si="360"/>
        <v>0</v>
      </c>
      <c r="M592" s="87">
        <f t="shared" si="360"/>
        <v>0</v>
      </c>
      <c r="N592" s="87">
        <f t="shared" si="360"/>
        <v>0</v>
      </c>
      <c r="O592" s="87">
        <f t="shared" si="360"/>
        <v>0</v>
      </c>
      <c r="P592" s="87">
        <f t="shared" si="360"/>
        <v>0</v>
      </c>
      <c r="Q592" s="87">
        <f t="shared" si="360"/>
        <v>0</v>
      </c>
      <c r="R592" s="87">
        <f t="shared" si="360"/>
        <v>0</v>
      </c>
      <c r="S592" s="87">
        <f t="shared" si="360"/>
        <v>0</v>
      </c>
      <c r="T592" s="87">
        <f t="shared" si="360"/>
        <v>0</v>
      </c>
      <c r="U592" s="87">
        <f t="shared" si="360"/>
        <v>0</v>
      </c>
      <c r="V592" s="87">
        <f t="shared" si="360"/>
        <v>0</v>
      </c>
      <c r="W592" s="87">
        <f t="shared" si="360"/>
        <v>0</v>
      </c>
      <c r="X592" s="87">
        <f t="shared" si="360"/>
        <v>0</v>
      </c>
      <c r="Y592" s="87">
        <f t="shared" si="360"/>
        <v>0</v>
      </c>
      <c r="Z592" s="87">
        <f t="shared" si="360"/>
        <v>0</v>
      </c>
      <c r="AA592" s="87">
        <f t="shared" si="360"/>
        <v>0</v>
      </c>
      <c r="AB592" s="87">
        <f t="shared" si="360"/>
        <v>0</v>
      </c>
      <c r="AC592" s="87">
        <f t="shared" si="360"/>
        <v>0</v>
      </c>
    </row>
    <row r="593" spans="1:29" ht="37.5">
      <c r="B593" s="66"/>
      <c r="C593" s="39" t="s">
        <v>195</v>
      </c>
      <c r="D593" s="58">
        <v>925</v>
      </c>
      <c r="E593" s="95" t="s">
        <v>29</v>
      </c>
      <c r="F593" s="95" t="s">
        <v>39</v>
      </c>
      <c r="G593" s="16" t="s">
        <v>335</v>
      </c>
      <c r="H593" s="116">
        <v>600</v>
      </c>
      <c r="I593" s="87">
        <f t="shared" si="349"/>
        <v>2431100</v>
      </c>
      <c r="K593" s="87">
        <v>2431100</v>
      </c>
      <c r="L593" s="87">
        <v>0</v>
      </c>
      <c r="M593" s="87">
        <v>0</v>
      </c>
      <c r="N593" s="87">
        <v>0</v>
      </c>
      <c r="O593" s="87">
        <v>0</v>
      </c>
      <c r="P593" s="87">
        <v>0</v>
      </c>
      <c r="Q593" s="87">
        <v>0</v>
      </c>
      <c r="R593" s="87">
        <v>0</v>
      </c>
      <c r="S593" s="87">
        <v>0</v>
      </c>
      <c r="T593" s="87">
        <v>0</v>
      </c>
      <c r="U593" s="87">
        <v>0</v>
      </c>
      <c r="V593" s="87">
        <v>0</v>
      </c>
      <c r="W593" s="87">
        <v>0</v>
      </c>
      <c r="X593" s="87">
        <v>0</v>
      </c>
      <c r="Y593" s="87">
        <v>0</v>
      </c>
      <c r="Z593" s="87">
        <v>0</v>
      </c>
      <c r="AA593" s="87">
        <v>0</v>
      </c>
      <c r="AB593" s="87">
        <v>0</v>
      </c>
      <c r="AC593" s="87">
        <v>0</v>
      </c>
    </row>
    <row r="594" spans="1:29" ht="37.5" hidden="1">
      <c r="B594" s="66"/>
      <c r="C594" s="39" t="s">
        <v>336</v>
      </c>
      <c r="D594" s="58">
        <v>925</v>
      </c>
      <c r="E594" s="95" t="s">
        <v>29</v>
      </c>
      <c r="F594" s="95" t="s">
        <v>39</v>
      </c>
      <c r="G594" s="16">
        <v>9900000000</v>
      </c>
      <c r="H594" s="116"/>
      <c r="I594" s="87">
        <f t="shared" si="349"/>
        <v>0</v>
      </c>
      <c r="Y594" s="87">
        <f t="shared" ref="Y594:AB595" si="361">Y595</f>
        <v>0</v>
      </c>
      <c r="Z594" s="87">
        <f t="shared" si="361"/>
        <v>0</v>
      </c>
      <c r="AA594" s="87">
        <f t="shared" si="361"/>
        <v>0</v>
      </c>
      <c r="AB594" s="87">
        <f t="shared" si="361"/>
        <v>0</v>
      </c>
      <c r="AC594" s="87"/>
    </row>
    <row r="595" spans="1:29" hidden="1">
      <c r="B595" s="66"/>
      <c r="C595" s="39" t="s">
        <v>341</v>
      </c>
      <c r="D595" s="58">
        <v>925</v>
      </c>
      <c r="E595" s="95" t="s">
        <v>29</v>
      </c>
      <c r="F595" s="95" t="s">
        <v>39</v>
      </c>
      <c r="G595" s="16">
        <v>9900010910</v>
      </c>
      <c r="H595" s="116"/>
      <c r="I595" s="87">
        <f t="shared" si="349"/>
        <v>0</v>
      </c>
      <c r="Y595" s="87">
        <f t="shared" si="361"/>
        <v>0</v>
      </c>
      <c r="Z595" s="87">
        <f t="shared" si="361"/>
        <v>0</v>
      </c>
      <c r="AA595" s="87">
        <f t="shared" si="361"/>
        <v>0</v>
      </c>
      <c r="AB595" s="87">
        <f t="shared" si="361"/>
        <v>0</v>
      </c>
      <c r="AC595" s="87"/>
    </row>
    <row r="596" spans="1:29" hidden="1">
      <c r="B596" s="66"/>
      <c r="C596" s="39" t="s">
        <v>112</v>
      </c>
      <c r="D596" s="58">
        <v>925</v>
      </c>
      <c r="E596" s="95" t="s">
        <v>29</v>
      </c>
      <c r="F596" s="95" t="s">
        <v>39</v>
      </c>
      <c r="G596" s="16">
        <v>9900010910</v>
      </c>
      <c r="H596" s="116">
        <v>600</v>
      </c>
      <c r="I596" s="87">
        <f t="shared" si="349"/>
        <v>0</v>
      </c>
      <c r="AC596" s="87"/>
    </row>
    <row r="597" spans="1:29">
      <c r="B597" s="66"/>
      <c r="C597" s="39" t="s">
        <v>74</v>
      </c>
      <c r="D597" s="58">
        <v>925</v>
      </c>
      <c r="E597" s="95" t="s">
        <v>41</v>
      </c>
      <c r="F597" s="95" t="s">
        <v>88</v>
      </c>
      <c r="G597" s="16"/>
      <c r="H597" s="116"/>
      <c r="I597" s="87">
        <f t="shared" si="349"/>
        <v>11894900</v>
      </c>
      <c r="J597" s="87">
        <f t="shared" ref="J597:S599" si="362">J598</f>
        <v>10974900</v>
      </c>
      <c r="K597" s="87">
        <f t="shared" si="362"/>
        <v>-431700</v>
      </c>
      <c r="L597" s="87">
        <f t="shared" si="362"/>
        <v>0</v>
      </c>
      <c r="M597" s="87">
        <f t="shared" si="362"/>
        <v>0</v>
      </c>
      <c r="N597" s="87">
        <f t="shared" si="362"/>
        <v>0</v>
      </c>
      <c r="O597" s="87">
        <f t="shared" si="362"/>
        <v>0</v>
      </c>
      <c r="P597" s="87">
        <f t="shared" si="362"/>
        <v>0</v>
      </c>
      <c r="Q597" s="87">
        <f t="shared" si="362"/>
        <v>0</v>
      </c>
      <c r="R597" s="87">
        <f t="shared" si="362"/>
        <v>0</v>
      </c>
      <c r="S597" s="87">
        <f t="shared" si="362"/>
        <v>0</v>
      </c>
      <c r="T597" s="87">
        <f t="shared" ref="T597:AC599" si="363">T598</f>
        <v>0</v>
      </c>
      <c r="U597" s="87">
        <f t="shared" si="363"/>
        <v>0</v>
      </c>
      <c r="V597" s="87">
        <f t="shared" si="363"/>
        <v>1169600</v>
      </c>
      <c r="W597" s="87">
        <f t="shared" si="363"/>
        <v>0</v>
      </c>
      <c r="X597" s="87">
        <f t="shared" si="363"/>
        <v>0</v>
      </c>
      <c r="Y597" s="87">
        <f t="shared" si="363"/>
        <v>0</v>
      </c>
      <c r="Z597" s="87">
        <f t="shared" si="363"/>
        <v>182100</v>
      </c>
      <c r="AA597" s="87">
        <f t="shared" si="363"/>
        <v>0</v>
      </c>
      <c r="AB597" s="87">
        <f t="shared" si="363"/>
        <v>0</v>
      </c>
      <c r="AC597" s="87">
        <f t="shared" si="363"/>
        <v>0</v>
      </c>
    </row>
    <row r="598" spans="1:29">
      <c r="B598" s="66"/>
      <c r="C598" s="39" t="s">
        <v>76</v>
      </c>
      <c r="D598" s="58">
        <v>925</v>
      </c>
      <c r="E598" s="95" t="s">
        <v>41</v>
      </c>
      <c r="F598" s="95" t="s">
        <v>23</v>
      </c>
      <c r="G598" s="16"/>
      <c r="H598" s="116"/>
      <c r="I598" s="87">
        <f t="shared" si="349"/>
        <v>11894900</v>
      </c>
      <c r="J598" s="87">
        <f t="shared" si="362"/>
        <v>10974900</v>
      </c>
      <c r="K598" s="87">
        <f t="shared" si="362"/>
        <v>-431700</v>
      </c>
      <c r="L598" s="87">
        <f t="shared" si="362"/>
        <v>0</v>
      </c>
      <c r="M598" s="87">
        <f t="shared" si="362"/>
        <v>0</v>
      </c>
      <c r="N598" s="87">
        <f t="shared" si="362"/>
        <v>0</v>
      </c>
      <c r="O598" s="87">
        <f t="shared" si="362"/>
        <v>0</v>
      </c>
      <c r="P598" s="87">
        <f t="shared" si="362"/>
        <v>0</v>
      </c>
      <c r="Q598" s="87">
        <f t="shared" si="362"/>
        <v>0</v>
      </c>
      <c r="R598" s="87">
        <f t="shared" si="362"/>
        <v>0</v>
      </c>
      <c r="S598" s="87">
        <f t="shared" si="362"/>
        <v>0</v>
      </c>
      <c r="T598" s="87">
        <f t="shared" si="363"/>
        <v>0</v>
      </c>
      <c r="U598" s="87">
        <f t="shared" si="363"/>
        <v>0</v>
      </c>
      <c r="V598" s="87">
        <f t="shared" si="363"/>
        <v>1169600</v>
      </c>
      <c r="W598" s="87">
        <f t="shared" si="363"/>
        <v>0</v>
      </c>
      <c r="X598" s="87">
        <f t="shared" si="363"/>
        <v>0</v>
      </c>
      <c r="Y598" s="87">
        <f t="shared" si="363"/>
        <v>0</v>
      </c>
      <c r="Z598" s="87">
        <f t="shared" si="363"/>
        <v>182100</v>
      </c>
      <c r="AA598" s="87">
        <f t="shared" si="363"/>
        <v>0</v>
      </c>
      <c r="AB598" s="87">
        <f t="shared" si="363"/>
        <v>0</v>
      </c>
      <c r="AC598" s="87">
        <f t="shared" si="363"/>
        <v>0</v>
      </c>
    </row>
    <row r="599" spans="1:29" ht="37.5">
      <c r="B599" s="66"/>
      <c r="C599" s="39" t="s">
        <v>167</v>
      </c>
      <c r="D599" s="58">
        <v>925</v>
      </c>
      <c r="E599" s="95" t="s">
        <v>41</v>
      </c>
      <c r="F599" s="95" t="s">
        <v>23</v>
      </c>
      <c r="G599" s="16">
        <v>5400000000</v>
      </c>
      <c r="H599" s="116"/>
      <c r="I599" s="87">
        <f t="shared" si="349"/>
        <v>11894900</v>
      </c>
      <c r="J599" s="87">
        <f t="shared" si="362"/>
        <v>10974900</v>
      </c>
      <c r="K599" s="87">
        <f t="shared" si="362"/>
        <v>-431700</v>
      </c>
      <c r="L599" s="87">
        <f t="shared" si="362"/>
        <v>0</v>
      </c>
      <c r="M599" s="87">
        <f t="shared" si="362"/>
        <v>0</v>
      </c>
      <c r="N599" s="87">
        <f t="shared" si="362"/>
        <v>0</v>
      </c>
      <c r="O599" s="87">
        <f t="shared" si="362"/>
        <v>0</v>
      </c>
      <c r="P599" s="87">
        <f t="shared" si="362"/>
        <v>0</v>
      </c>
      <c r="Q599" s="87">
        <f t="shared" si="362"/>
        <v>0</v>
      </c>
      <c r="R599" s="87">
        <f t="shared" si="362"/>
        <v>0</v>
      </c>
      <c r="S599" s="87">
        <f t="shared" si="362"/>
        <v>0</v>
      </c>
      <c r="T599" s="87">
        <f t="shared" si="363"/>
        <v>0</v>
      </c>
      <c r="U599" s="87">
        <f t="shared" si="363"/>
        <v>0</v>
      </c>
      <c r="V599" s="87">
        <f t="shared" si="363"/>
        <v>1169600</v>
      </c>
      <c r="W599" s="87">
        <f t="shared" si="363"/>
        <v>0</v>
      </c>
      <c r="X599" s="87">
        <f t="shared" si="363"/>
        <v>0</v>
      </c>
      <c r="Y599" s="87">
        <f t="shared" si="363"/>
        <v>0</v>
      </c>
      <c r="Z599" s="87">
        <f t="shared" si="363"/>
        <v>182100</v>
      </c>
      <c r="AA599" s="87">
        <f t="shared" si="363"/>
        <v>0</v>
      </c>
      <c r="AB599" s="87">
        <f t="shared" si="363"/>
        <v>0</v>
      </c>
      <c r="AC599" s="87">
        <f t="shared" si="363"/>
        <v>0</v>
      </c>
    </row>
    <row r="600" spans="1:29" ht="112.5">
      <c r="B600" s="66"/>
      <c r="C600" s="81" t="s">
        <v>169</v>
      </c>
      <c r="D600" s="58">
        <v>925</v>
      </c>
      <c r="E600" s="95" t="s">
        <v>41</v>
      </c>
      <c r="F600" s="95" t="s">
        <v>23</v>
      </c>
      <c r="G600" s="16">
        <v>5400060710</v>
      </c>
      <c r="H600" s="116"/>
      <c r="I600" s="87">
        <f t="shared" si="349"/>
        <v>11894900</v>
      </c>
      <c r="J600" s="87">
        <f t="shared" ref="J600:AC600" si="364">J602+J601</f>
        <v>10974900</v>
      </c>
      <c r="K600" s="87">
        <f t="shared" si="364"/>
        <v>-431700</v>
      </c>
      <c r="L600" s="87">
        <f t="shared" si="364"/>
        <v>0</v>
      </c>
      <c r="M600" s="87">
        <f t="shared" si="364"/>
        <v>0</v>
      </c>
      <c r="N600" s="87">
        <f t="shared" si="364"/>
        <v>0</v>
      </c>
      <c r="O600" s="87">
        <f t="shared" si="364"/>
        <v>0</v>
      </c>
      <c r="P600" s="87">
        <f t="shared" si="364"/>
        <v>0</v>
      </c>
      <c r="Q600" s="87">
        <f t="shared" si="364"/>
        <v>0</v>
      </c>
      <c r="R600" s="87">
        <f t="shared" si="364"/>
        <v>0</v>
      </c>
      <c r="S600" s="87">
        <f t="shared" si="364"/>
        <v>0</v>
      </c>
      <c r="T600" s="87">
        <f t="shared" si="364"/>
        <v>0</v>
      </c>
      <c r="U600" s="87">
        <f t="shared" si="364"/>
        <v>0</v>
      </c>
      <c r="V600" s="87">
        <f t="shared" si="364"/>
        <v>1169600</v>
      </c>
      <c r="W600" s="87">
        <f t="shared" si="364"/>
        <v>0</v>
      </c>
      <c r="X600" s="87">
        <f t="shared" si="364"/>
        <v>0</v>
      </c>
      <c r="Y600" s="87">
        <f t="shared" si="364"/>
        <v>0</v>
      </c>
      <c r="Z600" s="87">
        <f t="shared" si="364"/>
        <v>182100</v>
      </c>
      <c r="AA600" s="87">
        <f t="shared" si="364"/>
        <v>0</v>
      </c>
      <c r="AB600" s="87">
        <f t="shared" si="364"/>
        <v>0</v>
      </c>
      <c r="AC600" s="87">
        <f t="shared" si="364"/>
        <v>0</v>
      </c>
    </row>
    <row r="601" spans="1:29" ht="37.5">
      <c r="B601" s="66"/>
      <c r="C601" s="39" t="s">
        <v>108</v>
      </c>
      <c r="D601" s="58">
        <v>925</v>
      </c>
      <c r="E601" s="95" t="s">
        <v>41</v>
      </c>
      <c r="F601" s="95" t="s">
        <v>23</v>
      </c>
      <c r="G601" s="16">
        <v>5400060710</v>
      </c>
      <c r="H601" s="116">
        <v>200</v>
      </c>
      <c r="I601" s="87">
        <f t="shared" si="349"/>
        <v>171500</v>
      </c>
      <c r="J601" s="87">
        <v>161100</v>
      </c>
      <c r="K601" s="87">
        <v>-6300</v>
      </c>
      <c r="L601" s="87">
        <v>0</v>
      </c>
      <c r="M601" s="87">
        <v>0</v>
      </c>
      <c r="N601" s="87">
        <v>0</v>
      </c>
      <c r="O601" s="87">
        <v>0</v>
      </c>
      <c r="P601" s="87">
        <v>0</v>
      </c>
      <c r="Q601" s="87">
        <v>0</v>
      </c>
      <c r="R601" s="87">
        <v>0</v>
      </c>
      <c r="S601" s="87">
        <v>0</v>
      </c>
      <c r="T601" s="87">
        <v>0</v>
      </c>
      <c r="U601" s="87">
        <v>0</v>
      </c>
      <c r="V601" s="87">
        <v>16700</v>
      </c>
      <c r="W601" s="87">
        <v>0</v>
      </c>
      <c r="AC601" s="87">
        <v>0</v>
      </c>
    </row>
    <row r="602" spans="1:29">
      <c r="B602" s="66"/>
      <c r="C602" s="39" t="s">
        <v>164</v>
      </c>
      <c r="D602" s="58">
        <v>925</v>
      </c>
      <c r="E602" s="95" t="s">
        <v>41</v>
      </c>
      <c r="F602" s="95" t="s">
        <v>23</v>
      </c>
      <c r="G602" s="16">
        <v>5400060710</v>
      </c>
      <c r="H602" s="116">
        <v>300</v>
      </c>
      <c r="I602" s="87">
        <f t="shared" si="349"/>
        <v>11723400</v>
      </c>
      <c r="J602" s="87">
        <v>10813800</v>
      </c>
      <c r="K602" s="87">
        <v>-425400</v>
      </c>
      <c r="L602" s="87">
        <v>0</v>
      </c>
      <c r="M602" s="87">
        <v>0</v>
      </c>
      <c r="N602" s="87">
        <v>0</v>
      </c>
      <c r="O602" s="87">
        <v>0</v>
      </c>
      <c r="P602" s="87">
        <v>0</v>
      </c>
      <c r="Q602" s="87">
        <v>0</v>
      </c>
      <c r="R602" s="87">
        <v>0</v>
      </c>
      <c r="S602" s="87">
        <v>0</v>
      </c>
      <c r="T602" s="87">
        <v>0</v>
      </c>
      <c r="U602" s="87">
        <v>0</v>
      </c>
      <c r="V602" s="87">
        <v>1152900</v>
      </c>
      <c r="W602" s="87">
        <v>0</v>
      </c>
      <c r="Z602" s="87">
        <f>182100</f>
        <v>182100</v>
      </c>
      <c r="AC602" s="87">
        <v>0</v>
      </c>
    </row>
    <row r="603" spans="1:29" s="93" customFormat="1" ht="37.5">
      <c r="A603" s="91"/>
      <c r="B603" s="66" t="s">
        <v>73</v>
      </c>
      <c r="C603" s="65" t="s">
        <v>400</v>
      </c>
      <c r="D603" s="117">
        <v>926</v>
      </c>
      <c r="E603" s="115"/>
      <c r="F603" s="115"/>
      <c r="G603" s="16"/>
      <c r="H603" s="115"/>
      <c r="I603" s="98">
        <f t="shared" si="349"/>
        <v>171758285</v>
      </c>
      <c r="J603" s="98">
        <f t="shared" ref="J603:W603" si="365">J609+J636+J604</f>
        <v>129759500</v>
      </c>
      <c r="K603" s="98">
        <f t="shared" si="365"/>
        <v>16288300</v>
      </c>
      <c r="L603" s="98">
        <f t="shared" si="365"/>
        <v>400</v>
      </c>
      <c r="M603" s="98">
        <f t="shared" si="365"/>
        <v>10652800</v>
      </c>
      <c r="N603" s="98">
        <f t="shared" si="365"/>
        <v>-10000</v>
      </c>
      <c r="O603" s="98">
        <f t="shared" si="365"/>
        <v>0</v>
      </c>
      <c r="P603" s="98">
        <f t="shared" si="365"/>
        <v>3300000</v>
      </c>
      <c r="Q603" s="98">
        <f t="shared" si="365"/>
        <v>491500</v>
      </c>
      <c r="R603" s="98">
        <f t="shared" si="365"/>
        <v>2496000</v>
      </c>
      <c r="S603" s="98">
        <f t="shared" si="365"/>
        <v>2500000</v>
      </c>
      <c r="T603" s="98">
        <f t="shared" si="365"/>
        <v>0</v>
      </c>
      <c r="U603" s="98">
        <f t="shared" si="365"/>
        <v>0</v>
      </c>
      <c r="V603" s="98">
        <f t="shared" si="365"/>
        <v>596955</v>
      </c>
      <c r="W603" s="98">
        <f t="shared" si="365"/>
        <v>1764040</v>
      </c>
      <c r="X603" s="98">
        <f>X604+X609+X636</f>
        <v>542690</v>
      </c>
      <c r="Y603" s="98">
        <f>Y604+Y609+Y636</f>
        <v>0</v>
      </c>
      <c r="Z603" s="98">
        <f>Z604+Z609+Z636</f>
        <v>2109000</v>
      </c>
      <c r="AA603" s="98">
        <f>AA604+AA609+AA636</f>
        <v>1017100</v>
      </c>
      <c r="AB603" s="98">
        <f>AB604+AB609+AB636</f>
        <v>250000</v>
      </c>
      <c r="AC603" s="98">
        <f>AC609+AC636</f>
        <v>0</v>
      </c>
    </row>
    <row r="604" spans="1:29" s="93" customFormat="1">
      <c r="A604" s="91"/>
      <c r="B604" s="66"/>
      <c r="C604" s="39" t="s">
        <v>15</v>
      </c>
      <c r="D604" s="58">
        <v>926</v>
      </c>
      <c r="E604" s="95" t="s">
        <v>16</v>
      </c>
      <c r="F604" s="95" t="s">
        <v>88</v>
      </c>
      <c r="G604" s="16"/>
      <c r="H604" s="95"/>
      <c r="I604" s="87">
        <f t="shared" si="349"/>
        <v>658572.81000000006</v>
      </c>
      <c r="J604" s="87">
        <f t="shared" ref="J604:S607" si="366">J605</f>
        <v>596400</v>
      </c>
      <c r="K604" s="87">
        <f t="shared" si="366"/>
        <v>-53400</v>
      </c>
      <c r="L604" s="87">
        <f t="shared" si="366"/>
        <v>0</v>
      </c>
      <c r="M604" s="87">
        <f t="shared" si="366"/>
        <v>0</v>
      </c>
      <c r="N604" s="87">
        <f t="shared" si="366"/>
        <v>0</v>
      </c>
      <c r="O604" s="87">
        <f t="shared" si="366"/>
        <v>0</v>
      </c>
      <c r="P604" s="87">
        <f t="shared" si="366"/>
        <v>0</v>
      </c>
      <c r="Q604" s="87">
        <f t="shared" si="366"/>
        <v>0</v>
      </c>
      <c r="R604" s="87">
        <f t="shared" si="366"/>
        <v>0</v>
      </c>
      <c r="S604" s="87">
        <f t="shared" si="366"/>
        <v>0</v>
      </c>
      <c r="T604" s="87">
        <f t="shared" ref="T604:AC607" si="367">T605</f>
        <v>0</v>
      </c>
      <c r="U604" s="87">
        <f t="shared" si="367"/>
        <v>0</v>
      </c>
      <c r="V604" s="87">
        <f t="shared" si="367"/>
        <v>0</v>
      </c>
      <c r="W604" s="87">
        <f t="shared" si="367"/>
        <v>0</v>
      </c>
      <c r="X604" s="87">
        <f t="shared" si="367"/>
        <v>0</v>
      </c>
      <c r="Y604" s="87">
        <f t="shared" si="367"/>
        <v>0</v>
      </c>
      <c r="Z604" s="87">
        <f t="shared" si="367"/>
        <v>400</v>
      </c>
      <c r="AA604" s="87">
        <f t="shared" si="367"/>
        <v>115172.81</v>
      </c>
      <c r="AB604" s="87">
        <f t="shared" si="367"/>
        <v>0</v>
      </c>
      <c r="AC604" s="87">
        <f t="shared" si="367"/>
        <v>0</v>
      </c>
    </row>
    <row r="605" spans="1:29" s="93" customFormat="1">
      <c r="A605" s="91"/>
      <c r="B605" s="66"/>
      <c r="C605" s="39" t="s">
        <v>33</v>
      </c>
      <c r="D605" s="58">
        <v>926</v>
      </c>
      <c r="E605" s="95" t="s">
        <v>16</v>
      </c>
      <c r="F605" s="95" t="s">
        <v>34</v>
      </c>
      <c r="G605" s="16"/>
      <c r="H605" s="95"/>
      <c r="I605" s="87">
        <f t="shared" si="349"/>
        <v>658572.81000000006</v>
      </c>
      <c r="J605" s="87">
        <f t="shared" si="366"/>
        <v>596400</v>
      </c>
      <c r="K605" s="87">
        <f t="shared" si="366"/>
        <v>-53400</v>
      </c>
      <c r="L605" s="87">
        <f t="shared" si="366"/>
        <v>0</v>
      </c>
      <c r="M605" s="87">
        <f t="shared" si="366"/>
        <v>0</v>
      </c>
      <c r="N605" s="87">
        <f t="shared" si="366"/>
        <v>0</v>
      </c>
      <c r="O605" s="87">
        <f t="shared" si="366"/>
        <v>0</v>
      </c>
      <c r="P605" s="87">
        <f t="shared" si="366"/>
        <v>0</v>
      </c>
      <c r="Q605" s="87">
        <f t="shared" si="366"/>
        <v>0</v>
      </c>
      <c r="R605" s="87">
        <f t="shared" si="366"/>
        <v>0</v>
      </c>
      <c r="S605" s="87">
        <f t="shared" si="366"/>
        <v>0</v>
      </c>
      <c r="T605" s="87">
        <f t="shared" si="367"/>
        <v>0</v>
      </c>
      <c r="U605" s="87">
        <f t="shared" si="367"/>
        <v>0</v>
      </c>
      <c r="V605" s="87">
        <f t="shared" si="367"/>
        <v>0</v>
      </c>
      <c r="W605" s="87">
        <f t="shared" si="367"/>
        <v>0</v>
      </c>
      <c r="X605" s="87">
        <f t="shared" si="367"/>
        <v>0</v>
      </c>
      <c r="Y605" s="87">
        <f t="shared" si="367"/>
        <v>0</v>
      </c>
      <c r="Z605" s="87">
        <f t="shared" si="367"/>
        <v>400</v>
      </c>
      <c r="AA605" s="87">
        <f t="shared" si="367"/>
        <v>115172.81</v>
      </c>
      <c r="AB605" s="87">
        <f t="shared" si="367"/>
        <v>0</v>
      </c>
      <c r="AC605" s="87">
        <f t="shared" si="367"/>
        <v>0</v>
      </c>
    </row>
    <row r="606" spans="1:29" s="93" customFormat="1" ht="37.5">
      <c r="A606" s="91"/>
      <c r="B606" s="66"/>
      <c r="C606" s="39" t="s">
        <v>183</v>
      </c>
      <c r="D606" s="58">
        <v>926</v>
      </c>
      <c r="E606" s="95" t="s">
        <v>16</v>
      </c>
      <c r="F606" s="95" t="s">
        <v>34</v>
      </c>
      <c r="G606" s="16">
        <v>5600000000</v>
      </c>
      <c r="H606" s="95"/>
      <c r="I606" s="87">
        <f t="shared" si="349"/>
        <v>658572.81000000006</v>
      </c>
      <c r="J606" s="87">
        <f t="shared" si="366"/>
        <v>596400</v>
      </c>
      <c r="K606" s="87">
        <f t="shared" si="366"/>
        <v>-53400</v>
      </c>
      <c r="L606" s="87">
        <f t="shared" si="366"/>
        <v>0</v>
      </c>
      <c r="M606" s="87">
        <f t="shared" si="366"/>
        <v>0</v>
      </c>
      <c r="N606" s="87">
        <f t="shared" si="366"/>
        <v>0</v>
      </c>
      <c r="O606" s="87">
        <f t="shared" si="366"/>
        <v>0</v>
      </c>
      <c r="P606" s="87">
        <f t="shared" si="366"/>
        <v>0</v>
      </c>
      <c r="Q606" s="87">
        <f t="shared" si="366"/>
        <v>0</v>
      </c>
      <c r="R606" s="87">
        <f t="shared" si="366"/>
        <v>0</v>
      </c>
      <c r="S606" s="87">
        <f t="shared" si="366"/>
        <v>0</v>
      </c>
      <c r="T606" s="87">
        <f t="shared" si="367"/>
        <v>0</v>
      </c>
      <c r="U606" s="87">
        <f t="shared" si="367"/>
        <v>0</v>
      </c>
      <c r="V606" s="87">
        <f t="shared" si="367"/>
        <v>0</v>
      </c>
      <c r="W606" s="87">
        <f t="shared" si="367"/>
        <v>0</v>
      </c>
      <c r="X606" s="87">
        <f t="shared" si="367"/>
        <v>0</v>
      </c>
      <c r="Y606" s="87">
        <f t="shared" si="367"/>
        <v>0</v>
      </c>
      <c r="Z606" s="87">
        <f t="shared" si="367"/>
        <v>400</v>
      </c>
      <c r="AA606" s="87">
        <f t="shared" si="367"/>
        <v>115172.81</v>
      </c>
      <c r="AB606" s="87">
        <f t="shared" si="367"/>
        <v>0</v>
      </c>
      <c r="AC606" s="87">
        <f t="shared" si="367"/>
        <v>0</v>
      </c>
    </row>
    <row r="607" spans="1:29" s="93" customFormat="1" ht="37.5">
      <c r="A607" s="91"/>
      <c r="B607" s="66"/>
      <c r="C607" s="39" t="s">
        <v>183</v>
      </c>
      <c r="D607" s="58">
        <v>926</v>
      </c>
      <c r="E607" s="95" t="s">
        <v>16</v>
      </c>
      <c r="F607" s="95" t="s">
        <v>34</v>
      </c>
      <c r="G607" s="16">
        <v>5600010030</v>
      </c>
      <c r="H607" s="95"/>
      <c r="I607" s="87">
        <f t="shared" si="349"/>
        <v>658572.81000000006</v>
      </c>
      <c r="J607" s="87">
        <f t="shared" si="366"/>
        <v>596400</v>
      </c>
      <c r="K607" s="87">
        <f t="shared" si="366"/>
        <v>-53400</v>
      </c>
      <c r="L607" s="87">
        <f t="shared" si="366"/>
        <v>0</v>
      </c>
      <c r="M607" s="87">
        <f t="shared" si="366"/>
        <v>0</v>
      </c>
      <c r="N607" s="87">
        <f t="shared" si="366"/>
        <v>0</v>
      </c>
      <c r="O607" s="87">
        <f t="shared" si="366"/>
        <v>0</v>
      </c>
      <c r="P607" s="87">
        <f t="shared" si="366"/>
        <v>0</v>
      </c>
      <c r="Q607" s="87">
        <f t="shared" si="366"/>
        <v>0</v>
      </c>
      <c r="R607" s="87">
        <f t="shared" si="366"/>
        <v>0</v>
      </c>
      <c r="S607" s="87">
        <f t="shared" si="366"/>
        <v>0</v>
      </c>
      <c r="T607" s="87">
        <f t="shared" si="367"/>
        <v>0</v>
      </c>
      <c r="U607" s="87">
        <f t="shared" si="367"/>
        <v>0</v>
      </c>
      <c r="V607" s="87">
        <f t="shared" si="367"/>
        <v>0</v>
      </c>
      <c r="W607" s="87">
        <f t="shared" si="367"/>
        <v>0</v>
      </c>
      <c r="X607" s="87">
        <f t="shared" si="367"/>
        <v>0</v>
      </c>
      <c r="Y607" s="87">
        <f t="shared" si="367"/>
        <v>0</v>
      </c>
      <c r="Z607" s="87">
        <f t="shared" si="367"/>
        <v>400</v>
      </c>
      <c r="AA607" s="87">
        <f t="shared" si="367"/>
        <v>115172.81</v>
      </c>
      <c r="AB607" s="87">
        <f t="shared" si="367"/>
        <v>0</v>
      </c>
      <c r="AC607" s="87">
        <f t="shared" si="367"/>
        <v>0</v>
      </c>
    </row>
    <row r="608" spans="1:29" s="93" customFormat="1" ht="37.5">
      <c r="A608" s="91"/>
      <c r="B608" s="66"/>
      <c r="C608" s="39" t="s">
        <v>108</v>
      </c>
      <c r="D608" s="58">
        <v>926</v>
      </c>
      <c r="E608" s="95" t="s">
        <v>16</v>
      </c>
      <c r="F608" s="95" t="s">
        <v>34</v>
      </c>
      <c r="G608" s="16">
        <v>5600010030</v>
      </c>
      <c r="H608" s="95" t="s">
        <v>109</v>
      </c>
      <c r="I608" s="87">
        <f t="shared" si="349"/>
        <v>658572.81000000006</v>
      </c>
      <c r="J608" s="87">
        <v>596400</v>
      </c>
      <c r="K608" s="87">
        <v>-53400</v>
      </c>
      <c r="L608" s="87">
        <v>0</v>
      </c>
      <c r="M608" s="87">
        <v>0</v>
      </c>
      <c r="N608" s="87">
        <v>0</v>
      </c>
      <c r="O608" s="87">
        <v>0</v>
      </c>
      <c r="P608" s="87">
        <v>0</v>
      </c>
      <c r="Q608" s="87">
        <v>0</v>
      </c>
      <c r="R608" s="87">
        <v>0</v>
      </c>
      <c r="S608" s="87">
        <v>0</v>
      </c>
      <c r="T608" s="87">
        <v>0</v>
      </c>
      <c r="U608" s="87">
        <v>0</v>
      </c>
      <c r="V608" s="87">
        <v>0</v>
      </c>
      <c r="W608" s="87">
        <v>0</v>
      </c>
      <c r="X608" s="87">
        <v>0</v>
      </c>
      <c r="Y608" s="87">
        <v>0</v>
      </c>
      <c r="Z608" s="87">
        <v>400</v>
      </c>
      <c r="AA608" s="87">
        <v>115172.81</v>
      </c>
      <c r="AB608" s="87"/>
      <c r="AC608" s="87">
        <v>0</v>
      </c>
    </row>
    <row r="609" spans="2:29">
      <c r="B609" s="66"/>
      <c r="C609" s="39" t="s">
        <v>58</v>
      </c>
      <c r="D609" s="58">
        <v>926</v>
      </c>
      <c r="E609" s="95" t="s">
        <v>29</v>
      </c>
      <c r="F609" s="95" t="s">
        <v>88</v>
      </c>
      <c r="G609" s="16"/>
      <c r="H609" s="116"/>
      <c r="I609" s="87">
        <f t="shared" si="349"/>
        <v>92454340</v>
      </c>
      <c r="J609" s="87">
        <f t="shared" ref="J609:W609" si="368">J610+J627</f>
        <v>67409400</v>
      </c>
      <c r="K609" s="87">
        <f t="shared" si="368"/>
        <v>6784300</v>
      </c>
      <c r="L609" s="87">
        <f t="shared" si="368"/>
        <v>-550400</v>
      </c>
      <c r="M609" s="87">
        <f t="shared" si="368"/>
        <v>7988500</v>
      </c>
      <c r="N609" s="87">
        <f t="shared" si="368"/>
        <v>0</v>
      </c>
      <c r="O609" s="87">
        <f t="shared" si="368"/>
        <v>0</v>
      </c>
      <c r="P609" s="87">
        <f t="shared" si="368"/>
        <v>3300000</v>
      </c>
      <c r="Q609" s="87">
        <f t="shared" si="368"/>
        <v>491500</v>
      </c>
      <c r="R609" s="87">
        <f t="shared" si="368"/>
        <v>2496000</v>
      </c>
      <c r="S609" s="87">
        <f t="shared" si="368"/>
        <v>2200000</v>
      </c>
      <c r="T609" s="87">
        <f t="shared" si="368"/>
        <v>0</v>
      </c>
      <c r="U609" s="87">
        <f t="shared" si="368"/>
        <v>0</v>
      </c>
      <c r="V609" s="87">
        <f t="shared" si="368"/>
        <v>0</v>
      </c>
      <c r="W609" s="87">
        <f t="shared" si="368"/>
        <v>1045620</v>
      </c>
      <c r="X609" s="87">
        <f t="shared" ref="X609:AB610" si="369">X610</f>
        <v>1068420</v>
      </c>
      <c r="Y609" s="87">
        <f t="shared" si="369"/>
        <v>0</v>
      </c>
      <c r="Z609" s="87">
        <f t="shared" si="369"/>
        <v>221000</v>
      </c>
      <c r="AA609" s="87">
        <f t="shared" si="369"/>
        <v>0</v>
      </c>
      <c r="AB609" s="87">
        <f t="shared" si="369"/>
        <v>0</v>
      </c>
      <c r="AC609" s="87">
        <f>AC610+AC627</f>
        <v>0</v>
      </c>
    </row>
    <row r="610" spans="2:29">
      <c r="B610" s="66"/>
      <c r="C610" s="39" t="s">
        <v>398</v>
      </c>
      <c r="D610" s="58">
        <v>926</v>
      </c>
      <c r="E610" s="95" t="s">
        <v>29</v>
      </c>
      <c r="F610" s="95" t="s">
        <v>20</v>
      </c>
      <c r="G610" s="16"/>
      <c r="H610" s="116"/>
      <c r="I610" s="87">
        <f t="shared" si="349"/>
        <v>92071340</v>
      </c>
      <c r="J610" s="87">
        <f t="shared" ref="J610:W611" si="370">J611</f>
        <v>67129400</v>
      </c>
      <c r="K610" s="87">
        <f t="shared" si="370"/>
        <v>6784300</v>
      </c>
      <c r="L610" s="87">
        <f t="shared" si="370"/>
        <v>-550400</v>
      </c>
      <c r="M610" s="87">
        <f t="shared" si="370"/>
        <v>8068500</v>
      </c>
      <c r="N610" s="87">
        <f t="shared" si="370"/>
        <v>0</v>
      </c>
      <c r="O610" s="87">
        <f t="shared" si="370"/>
        <v>0</v>
      </c>
      <c r="P610" s="87">
        <f t="shared" si="370"/>
        <v>3300000</v>
      </c>
      <c r="Q610" s="87">
        <f t="shared" si="370"/>
        <v>308500</v>
      </c>
      <c r="R610" s="87">
        <f t="shared" si="370"/>
        <v>2496000</v>
      </c>
      <c r="S610" s="87">
        <f t="shared" si="370"/>
        <v>2200000</v>
      </c>
      <c r="T610" s="87">
        <f t="shared" si="370"/>
        <v>0</v>
      </c>
      <c r="U610" s="87">
        <f t="shared" si="370"/>
        <v>0</v>
      </c>
      <c r="V610" s="87">
        <f t="shared" si="370"/>
        <v>0</v>
      </c>
      <c r="W610" s="87">
        <f t="shared" si="370"/>
        <v>1045620</v>
      </c>
      <c r="X610" s="87">
        <f t="shared" si="369"/>
        <v>1068420</v>
      </c>
      <c r="Y610" s="87">
        <f t="shared" si="369"/>
        <v>0</v>
      </c>
      <c r="Z610" s="87">
        <f t="shared" si="369"/>
        <v>221000</v>
      </c>
      <c r="AA610" s="87">
        <f t="shared" si="369"/>
        <v>0</v>
      </c>
      <c r="AB610" s="87">
        <f t="shared" si="369"/>
        <v>0</v>
      </c>
      <c r="AC610" s="87">
        <f>AC611</f>
        <v>0</v>
      </c>
    </row>
    <row r="611" spans="2:29">
      <c r="B611" s="66"/>
      <c r="C611" s="118" t="s">
        <v>192</v>
      </c>
      <c r="D611" s="58">
        <v>926</v>
      </c>
      <c r="E611" s="95" t="s">
        <v>29</v>
      </c>
      <c r="F611" s="95" t="s">
        <v>20</v>
      </c>
      <c r="G611" s="16">
        <v>5800000000</v>
      </c>
      <c r="H611" s="116"/>
      <c r="I611" s="87">
        <f t="shared" si="349"/>
        <v>92071340</v>
      </c>
      <c r="J611" s="87">
        <f t="shared" si="370"/>
        <v>67129400</v>
      </c>
      <c r="K611" s="87">
        <f t="shared" si="370"/>
        <v>6784300</v>
      </c>
      <c r="L611" s="87">
        <f t="shared" si="370"/>
        <v>-550400</v>
      </c>
      <c r="M611" s="87">
        <f t="shared" si="370"/>
        <v>8068500</v>
      </c>
      <c r="N611" s="87">
        <f t="shared" si="370"/>
        <v>0</v>
      </c>
      <c r="O611" s="87">
        <f t="shared" si="370"/>
        <v>0</v>
      </c>
      <c r="P611" s="87">
        <f t="shared" si="370"/>
        <v>3300000</v>
      </c>
      <c r="Q611" s="87">
        <f t="shared" si="370"/>
        <v>308500</v>
      </c>
      <c r="R611" s="87">
        <f t="shared" si="370"/>
        <v>2496000</v>
      </c>
      <c r="S611" s="87">
        <f t="shared" si="370"/>
        <v>2200000</v>
      </c>
      <c r="T611" s="87">
        <f t="shared" si="370"/>
        <v>0</v>
      </c>
      <c r="U611" s="87">
        <f t="shared" si="370"/>
        <v>0</v>
      </c>
      <c r="V611" s="87">
        <f t="shared" si="370"/>
        <v>0</v>
      </c>
      <c r="W611" s="87">
        <f t="shared" si="370"/>
        <v>1045620</v>
      </c>
      <c r="X611" s="87">
        <f t="shared" ref="X611:Z613" si="371">X612</f>
        <v>1068420</v>
      </c>
      <c r="Y611" s="87">
        <f t="shared" si="371"/>
        <v>0</v>
      </c>
      <c r="Z611" s="87">
        <f t="shared" si="371"/>
        <v>221000</v>
      </c>
      <c r="AA611" s="87">
        <f>AA612+AA615+AA617+AA619</f>
        <v>0</v>
      </c>
      <c r="AB611" s="87">
        <f>AB612+AB615+AB617+AB619</f>
        <v>0</v>
      </c>
      <c r="AC611" s="87">
        <f>AC612</f>
        <v>0</v>
      </c>
    </row>
    <row r="612" spans="2:29">
      <c r="B612" s="66"/>
      <c r="C612" s="39" t="s">
        <v>226</v>
      </c>
      <c r="D612" s="58">
        <v>926</v>
      </c>
      <c r="E612" s="95" t="s">
        <v>29</v>
      </c>
      <c r="F612" s="95" t="s">
        <v>20</v>
      </c>
      <c r="G612" s="16">
        <v>5820000000</v>
      </c>
      <c r="H612" s="116"/>
      <c r="I612" s="87">
        <f t="shared" si="349"/>
        <v>92071345.599999994</v>
      </c>
      <c r="J612" s="87">
        <f>J613+J615</f>
        <v>67129400</v>
      </c>
      <c r="K612" s="87">
        <f>K613+K624</f>
        <v>6784300</v>
      </c>
      <c r="L612" s="87">
        <f>L613+L624</f>
        <v>-550400</v>
      </c>
      <c r="M612" s="87">
        <f>M613+M624</f>
        <v>8068500</v>
      </c>
      <c r="N612" s="87">
        <f>N613+N624+N621</f>
        <v>0</v>
      </c>
      <c r="O612" s="87">
        <f>O613+O624+O621</f>
        <v>0</v>
      </c>
      <c r="P612" s="87">
        <f>P613+P624+P621+P615+P617</f>
        <v>3300000</v>
      </c>
      <c r="Q612" s="87">
        <f t="shared" ref="Q612:W612" si="372">Q613+Q624+Q621+Q615+Q617+Q619</f>
        <v>308500</v>
      </c>
      <c r="R612" s="87">
        <f t="shared" si="372"/>
        <v>2496000</v>
      </c>
      <c r="S612" s="87">
        <f t="shared" si="372"/>
        <v>2200000</v>
      </c>
      <c r="T612" s="87">
        <f t="shared" si="372"/>
        <v>0</v>
      </c>
      <c r="U612" s="87">
        <f t="shared" si="372"/>
        <v>0</v>
      </c>
      <c r="V612" s="87">
        <f t="shared" si="372"/>
        <v>0</v>
      </c>
      <c r="W612" s="87">
        <f t="shared" si="372"/>
        <v>1045620</v>
      </c>
      <c r="X612" s="87">
        <f t="shared" si="371"/>
        <v>1068420</v>
      </c>
      <c r="Y612" s="87">
        <f t="shared" si="371"/>
        <v>0</v>
      </c>
      <c r="Z612" s="87">
        <f t="shared" si="371"/>
        <v>221000</v>
      </c>
      <c r="AA612" s="87">
        <f>AA613</f>
        <v>5.6</v>
      </c>
      <c r="AB612" s="87">
        <f>AB613</f>
        <v>0</v>
      </c>
      <c r="AC612" s="87">
        <f>AC613</f>
        <v>0</v>
      </c>
    </row>
    <row r="613" spans="2:29" ht="37.5">
      <c r="B613" s="66"/>
      <c r="C613" s="39" t="s">
        <v>149</v>
      </c>
      <c r="D613" s="58">
        <v>926</v>
      </c>
      <c r="E613" s="95" t="s">
        <v>29</v>
      </c>
      <c r="F613" s="95" t="s">
        <v>20</v>
      </c>
      <c r="G613" s="16">
        <v>5820000590</v>
      </c>
      <c r="H613" s="116"/>
      <c r="I613" s="87">
        <f t="shared" si="349"/>
        <v>85833729.599999994</v>
      </c>
      <c r="J613" s="87">
        <f t="shared" ref="J613:W613" si="373">J614</f>
        <v>67007200</v>
      </c>
      <c r="K613" s="87">
        <f t="shared" si="373"/>
        <v>6233900</v>
      </c>
      <c r="L613" s="87">
        <f t="shared" si="373"/>
        <v>0</v>
      </c>
      <c r="M613" s="87">
        <f t="shared" si="373"/>
        <v>8068500</v>
      </c>
      <c r="N613" s="87">
        <f t="shared" si="373"/>
        <v>-10916</v>
      </c>
      <c r="O613" s="87">
        <f t="shared" si="373"/>
        <v>0</v>
      </c>
      <c r="P613" s="87">
        <f t="shared" si="373"/>
        <v>0</v>
      </c>
      <c r="Q613" s="87">
        <f t="shared" si="373"/>
        <v>0</v>
      </c>
      <c r="R613" s="87">
        <f t="shared" si="373"/>
        <v>0</v>
      </c>
      <c r="S613" s="87">
        <f t="shared" si="373"/>
        <v>2200000</v>
      </c>
      <c r="T613" s="87">
        <f t="shared" si="373"/>
        <v>0</v>
      </c>
      <c r="U613" s="87">
        <f t="shared" si="373"/>
        <v>0</v>
      </c>
      <c r="V613" s="87">
        <f t="shared" si="373"/>
        <v>0</v>
      </c>
      <c r="W613" s="87">
        <f t="shared" si="373"/>
        <v>1045620</v>
      </c>
      <c r="X613" s="87">
        <f t="shared" si="371"/>
        <v>1068420</v>
      </c>
      <c r="Y613" s="87">
        <f t="shared" si="371"/>
        <v>0</v>
      </c>
      <c r="Z613" s="87">
        <f t="shared" si="371"/>
        <v>221000</v>
      </c>
      <c r="AA613" s="87">
        <f>AA614</f>
        <v>5.6</v>
      </c>
      <c r="AB613" s="87">
        <f>AB614</f>
        <v>0</v>
      </c>
      <c r="AC613" s="87">
        <f>AC614</f>
        <v>0</v>
      </c>
    </row>
    <row r="614" spans="2:29" ht="37.5">
      <c r="B614" s="66"/>
      <c r="C614" s="39" t="s">
        <v>195</v>
      </c>
      <c r="D614" s="58">
        <v>926</v>
      </c>
      <c r="E614" s="95" t="s">
        <v>29</v>
      </c>
      <c r="F614" s="95" t="s">
        <v>20</v>
      </c>
      <c r="G614" s="16">
        <v>5820000590</v>
      </c>
      <c r="H614" s="116">
        <v>600</v>
      </c>
      <c r="I614" s="87">
        <f t="shared" si="349"/>
        <v>85833729.599999994</v>
      </c>
      <c r="J614" s="87">
        <v>67007200</v>
      </c>
      <c r="K614" s="87">
        <v>6233900</v>
      </c>
      <c r="L614" s="87">
        <v>0</v>
      </c>
      <c r="M614" s="87">
        <v>8068500</v>
      </c>
      <c r="N614" s="87">
        <v>-10916</v>
      </c>
      <c r="O614" s="87">
        <v>0</v>
      </c>
      <c r="P614" s="87">
        <v>0</v>
      </c>
      <c r="Q614" s="87">
        <v>0</v>
      </c>
      <c r="R614" s="87">
        <v>0</v>
      </c>
      <c r="S614" s="87">
        <v>2200000</v>
      </c>
      <c r="T614" s="87">
        <v>0</v>
      </c>
      <c r="U614" s="87">
        <v>0</v>
      </c>
      <c r="V614" s="87">
        <v>0</v>
      </c>
      <c r="W614" s="87">
        <v>1045620</v>
      </c>
      <c r="X614" s="87">
        <v>1068420</v>
      </c>
      <c r="Y614" s="87">
        <v>0</v>
      </c>
      <c r="Z614" s="87">
        <v>221000</v>
      </c>
      <c r="AA614" s="87">
        <v>5.6</v>
      </c>
      <c r="AC614" s="87">
        <v>0</v>
      </c>
    </row>
    <row r="615" spans="2:29" ht="150">
      <c r="B615" s="66"/>
      <c r="C615" s="39" t="s">
        <v>196</v>
      </c>
      <c r="D615" s="58">
        <v>926</v>
      </c>
      <c r="E615" s="95" t="s">
        <v>29</v>
      </c>
      <c r="F615" s="95" t="s">
        <v>20</v>
      </c>
      <c r="G615" s="16">
        <v>5820060820</v>
      </c>
      <c r="H615" s="116"/>
      <c r="I615" s="87">
        <f t="shared" si="349"/>
        <v>122200</v>
      </c>
      <c r="J615" s="87">
        <f t="shared" ref="J615:AC615" si="374">J616</f>
        <v>122200</v>
      </c>
      <c r="K615" s="87">
        <f t="shared" si="374"/>
        <v>0</v>
      </c>
      <c r="L615" s="87">
        <f t="shared" si="374"/>
        <v>0</v>
      </c>
      <c r="M615" s="87">
        <f t="shared" si="374"/>
        <v>0</v>
      </c>
      <c r="N615" s="87">
        <f t="shared" si="374"/>
        <v>0</v>
      </c>
      <c r="O615" s="87">
        <f t="shared" si="374"/>
        <v>0</v>
      </c>
      <c r="P615" s="87">
        <f t="shared" si="374"/>
        <v>0</v>
      </c>
      <c r="Q615" s="87">
        <f t="shared" si="374"/>
        <v>0</v>
      </c>
      <c r="R615" s="87">
        <f t="shared" si="374"/>
        <v>0</v>
      </c>
      <c r="S615" s="87">
        <f t="shared" si="374"/>
        <v>0</v>
      </c>
      <c r="T615" s="87">
        <f t="shared" si="374"/>
        <v>0</v>
      </c>
      <c r="U615" s="87">
        <f t="shared" si="374"/>
        <v>0</v>
      </c>
      <c r="V615" s="87">
        <f t="shared" si="374"/>
        <v>0</v>
      </c>
      <c r="W615" s="87">
        <f t="shared" si="374"/>
        <v>0</v>
      </c>
      <c r="X615" s="87">
        <f t="shared" si="374"/>
        <v>0</v>
      </c>
      <c r="Y615" s="87">
        <f t="shared" si="374"/>
        <v>0</v>
      </c>
      <c r="Z615" s="87">
        <f t="shared" si="374"/>
        <v>0</v>
      </c>
      <c r="AA615" s="87">
        <f t="shared" si="374"/>
        <v>0</v>
      </c>
      <c r="AB615" s="87">
        <f t="shared" si="374"/>
        <v>0</v>
      </c>
      <c r="AC615" s="87">
        <f t="shared" si="374"/>
        <v>0</v>
      </c>
    </row>
    <row r="616" spans="2:29" ht="37.5">
      <c r="B616" s="66"/>
      <c r="C616" s="39" t="s">
        <v>195</v>
      </c>
      <c r="D616" s="58">
        <v>926</v>
      </c>
      <c r="E616" s="95" t="s">
        <v>29</v>
      </c>
      <c r="F616" s="95" t="s">
        <v>20</v>
      </c>
      <c r="G616" s="16">
        <v>5820060820</v>
      </c>
      <c r="H616" s="116">
        <v>600</v>
      </c>
      <c r="I616" s="87">
        <f t="shared" si="349"/>
        <v>122200</v>
      </c>
      <c r="J616" s="87">
        <v>122200</v>
      </c>
      <c r="K616" s="87">
        <v>0</v>
      </c>
      <c r="L616" s="87">
        <v>0</v>
      </c>
      <c r="M616" s="87">
        <v>0</v>
      </c>
      <c r="N616" s="87">
        <v>0</v>
      </c>
      <c r="O616" s="87">
        <v>0</v>
      </c>
      <c r="P616" s="87">
        <v>0</v>
      </c>
      <c r="Q616" s="87">
        <v>0</v>
      </c>
      <c r="R616" s="87">
        <v>0</v>
      </c>
      <c r="S616" s="87">
        <v>0</v>
      </c>
      <c r="T616" s="87">
        <v>0</v>
      </c>
      <c r="U616" s="87">
        <v>0</v>
      </c>
      <c r="V616" s="87">
        <v>0</v>
      </c>
      <c r="W616" s="87">
        <v>0</v>
      </c>
      <c r="X616" s="87">
        <v>0</v>
      </c>
      <c r="Y616" s="87">
        <v>0</v>
      </c>
      <c r="Z616" s="87">
        <v>0</v>
      </c>
      <c r="AA616" s="87">
        <v>0</v>
      </c>
      <c r="AB616" s="87">
        <v>0</v>
      </c>
      <c r="AC616" s="87">
        <v>0</v>
      </c>
    </row>
    <row r="617" spans="2:29" ht="37.5">
      <c r="B617" s="66"/>
      <c r="C617" s="39" t="s">
        <v>202</v>
      </c>
      <c r="D617" s="58">
        <v>926</v>
      </c>
      <c r="E617" s="95" t="s">
        <v>29</v>
      </c>
      <c r="F617" s="95" t="s">
        <v>20</v>
      </c>
      <c r="G617" s="16">
        <v>5820062980</v>
      </c>
      <c r="H617" s="116"/>
      <c r="I617" s="87">
        <f t="shared" si="349"/>
        <v>3300000</v>
      </c>
      <c r="P617" s="87">
        <f t="shared" ref="P617:AC617" si="375">P618</f>
        <v>3300000</v>
      </c>
      <c r="Q617" s="87">
        <f t="shared" si="375"/>
        <v>0</v>
      </c>
      <c r="R617" s="87">
        <f t="shared" si="375"/>
        <v>0</v>
      </c>
      <c r="S617" s="87">
        <f t="shared" si="375"/>
        <v>0</v>
      </c>
      <c r="T617" s="87">
        <f t="shared" si="375"/>
        <v>0</v>
      </c>
      <c r="U617" s="87">
        <f t="shared" si="375"/>
        <v>0</v>
      </c>
      <c r="V617" s="87">
        <f t="shared" si="375"/>
        <v>0</v>
      </c>
      <c r="W617" s="87">
        <f t="shared" si="375"/>
        <v>0</v>
      </c>
      <c r="X617" s="87">
        <f t="shared" si="375"/>
        <v>0</v>
      </c>
      <c r="Y617" s="87">
        <f t="shared" si="375"/>
        <v>0</v>
      </c>
      <c r="Z617" s="87">
        <f t="shared" si="375"/>
        <v>0</v>
      </c>
      <c r="AA617" s="87">
        <f t="shared" si="375"/>
        <v>0</v>
      </c>
      <c r="AB617" s="87">
        <f t="shared" si="375"/>
        <v>0</v>
      </c>
      <c r="AC617" s="87">
        <f t="shared" si="375"/>
        <v>0</v>
      </c>
    </row>
    <row r="618" spans="2:29" ht="37.5">
      <c r="B618" s="66"/>
      <c r="C618" s="39" t="s">
        <v>195</v>
      </c>
      <c r="D618" s="58">
        <v>926</v>
      </c>
      <c r="E618" s="95" t="s">
        <v>29</v>
      </c>
      <c r="F618" s="95" t="s">
        <v>20</v>
      </c>
      <c r="G618" s="16">
        <v>5820062980</v>
      </c>
      <c r="H618" s="116">
        <v>600</v>
      </c>
      <c r="I618" s="87">
        <f t="shared" si="349"/>
        <v>3300000</v>
      </c>
      <c r="P618" s="87">
        <v>3300000</v>
      </c>
      <c r="Q618" s="87">
        <v>0</v>
      </c>
      <c r="R618" s="87">
        <v>0</v>
      </c>
      <c r="S618" s="87">
        <v>0</v>
      </c>
      <c r="T618" s="87">
        <v>0</v>
      </c>
      <c r="U618" s="87">
        <v>0</v>
      </c>
      <c r="V618" s="87">
        <v>0</v>
      </c>
      <c r="W618" s="87">
        <v>0</v>
      </c>
      <c r="X618" s="87">
        <v>0</v>
      </c>
      <c r="Y618" s="87">
        <v>0</v>
      </c>
      <c r="Z618" s="87">
        <v>0</v>
      </c>
      <c r="AA618" s="87">
        <v>0</v>
      </c>
      <c r="AB618" s="87">
        <v>0</v>
      </c>
      <c r="AC618" s="87">
        <v>0</v>
      </c>
    </row>
    <row r="619" spans="2:29" ht="93.75">
      <c r="B619" s="66"/>
      <c r="C619" s="39" t="s">
        <v>228</v>
      </c>
      <c r="D619" s="58">
        <v>926</v>
      </c>
      <c r="E619" s="95" t="s">
        <v>29</v>
      </c>
      <c r="F619" s="95" t="s">
        <v>20</v>
      </c>
      <c r="G619" s="16" t="s">
        <v>229</v>
      </c>
      <c r="H619" s="116"/>
      <c r="I619" s="87">
        <f t="shared" si="349"/>
        <v>2804494.4</v>
      </c>
      <c r="Q619" s="87">
        <f t="shared" ref="Q619:AC619" si="376">Q620</f>
        <v>308500</v>
      </c>
      <c r="R619" s="87">
        <f t="shared" si="376"/>
        <v>2496000</v>
      </c>
      <c r="S619" s="87">
        <f t="shared" si="376"/>
        <v>0</v>
      </c>
      <c r="T619" s="87">
        <f t="shared" si="376"/>
        <v>0</v>
      </c>
      <c r="U619" s="87">
        <f t="shared" si="376"/>
        <v>0</v>
      </c>
      <c r="V619" s="87">
        <f t="shared" si="376"/>
        <v>0</v>
      </c>
      <c r="W619" s="87">
        <f t="shared" si="376"/>
        <v>0</v>
      </c>
      <c r="X619" s="87">
        <f t="shared" si="376"/>
        <v>0</v>
      </c>
      <c r="Y619" s="87">
        <f t="shared" si="376"/>
        <v>0</v>
      </c>
      <c r="Z619" s="87">
        <f t="shared" si="376"/>
        <v>0</v>
      </c>
      <c r="AA619" s="87">
        <f t="shared" si="376"/>
        <v>-5.6</v>
      </c>
      <c r="AB619" s="87">
        <f t="shared" si="376"/>
        <v>0</v>
      </c>
      <c r="AC619" s="87">
        <f t="shared" si="376"/>
        <v>0</v>
      </c>
    </row>
    <row r="620" spans="2:29" ht="37.5">
      <c r="B620" s="66"/>
      <c r="C620" s="39" t="s">
        <v>195</v>
      </c>
      <c r="D620" s="58">
        <v>926</v>
      </c>
      <c r="E620" s="95" t="s">
        <v>29</v>
      </c>
      <c r="F620" s="95" t="s">
        <v>20</v>
      </c>
      <c r="G620" s="16" t="s">
        <v>229</v>
      </c>
      <c r="H620" s="116">
        <v>600</v>
      </c>
      <c r="I620" s="87">
        <f t="shared" si="349"/>
        <v>2804494.4</v>
      </c>
      <c r="Q620" s="87">
        <v>308500</v>
      </c>
      <c r="R620" s="87">
        <v>2496000</v>
      </c>
      <c r="S620" s="87">
        <v>0</v>
      </c>
      <c r="T620" s="87">
        <v>0</v>
      </c>
      <c r="U620" s="87">
        <v>0</v>
      </c>
      <c r="V620" s="87">
        <v>0</v>
      </c>
      <c r="W620" s="87">
        <v>0</v>
      </c>
      <c r="X620" s="87">
        <v>0</v>
      </c>
      <c r="Y620" s="87">
        <v>0</v>
      </c>
      <c r="Z620" s="87">
        <v>0</v>
      </c>
      <c r="AA620" s="87">
        <v>-5.6</v>
      </c>
      <c r="AC620" s="87">
        <v>0</v>
      </c>
    </row>
    <row r="621" spans="2:29" ht="93.75">
      <c r="B621" s="66"/>
      <c r="C621" s="39" t="s">
        <v>230</v>
      </c>
      <c r="D621" s="58">
        <v>926</v>
      </c>
      <c r="E621" s="95" t="s">
        <v>29</v>
      </c>
      <c r="F621" s="95" t="s">
        <v>20</v>
      </c>
      <c r="G621" s="16">
        <v>5820100000</v>
      </c>
      <c r="H621" s="116"/>
      <c r="I621" s="87">
        <f t="shared" si="349"/>
        <v>10916</v>
      </c>
      <c r="N621" s="87">
        <f t="shared" ref="N621:AC622" si="377">N622</f>
        <v>10916</v>
      </c>
      <c r="O621" s="87">
        <f t="shared" si="377"/>
        <v>0</v>
      </c>
      <c r="P621" s="87">
        <f t="shared" si="377"/>
        <v>0</v>
      </c>
      <c r="Q621" s="87">
        <f t="shared" si="377"/>
        <v>0</v>
      </c>
      <c r="R621" s="87">
        <f t="shared" si="377"/>
        <v>0</v>
      </c>
      <c r="S621" s="87">
        <f t="shared" si="377"/>
        <v>0</v>
      </c>
      <c r="T621" s="87">
        <f t="shared" si="377"/>
        <v>0</v>
      </c>
      <c r="U621" s="87">
        <f t="shared" si="377"/>
        <v>0</v>
      </c>
      <c r="V621" s="87">
        <f t="shared" si="377"/>
        <v>0</v>
      </c>
      <c r="W621" s="87">
        <f t="shared" si="377"/>
        <v>0</v>
      </c>
      <c r="X621" s="87">
        <f t="shared" si="377"/>
        <v>0</v>
      </c>
      <c r="Y621" s="87">
        <f t="shared" si="377"/>
        <v>0</v>
      </c>
      <c r="Z621" s="87">
        <f t="shared" si="377"/>
        <v>0</v>
      </c>
      <c r="AA621" s="87">
        <f t="shared" si="377"/>
        <v>0</v>
      </c>
      <c r="AB621" s="87">
        <f t="shared" si="377"/>
        <v>0</v>
      </c>
      <c r="AC621" s="87">
        <f t="shared" si="377"/>
        <v>0</v>
      </c>
    </row>
    <row r="622" spans="2:29" ht="37.5">
      <c r="B622" s="66"/>
      <c r="C622" s="39" t="s">
        <v>204</v>
      </c>
      <c r="D622" s="58">
        <v>926</v>
      </c>
      <c r="E622" s="95" t="s">
        <v>29</v>
      </c>
      <c r="F622" s="95" t="s">
        <v>20</v>
      </c>
      <c r="G622" s="16">
        <v>5820100590</v>
      </c>
      <c r="H622" s="116"/>
      <c r="I622" s="87">
        <f t="shared" si="349"/>
        <v>10916</v>
      </c>
      <c r="N622" s="87">
        <f t="shared" si="377"/>
        <v>10916</v>
      </c>
      <c r="O622" s="87">
        <f t="shared" si="377"/>
        <v>0</v>
      </c>
      <c r="P622" s="87">
        <f t="shared" si="377"/>
        <v>0</v>
      </c>
      <c r="Q622" s="87">
        <f t="shared" si="377"/>
        <v>0</v>
      </c>
      <c r="R622" s="87">
        <f t="shared" si="377"/>
        <v>0</v>
      </c>
      <c r="S622" s="87">
        <f t="shared" si="377"/>
        <v>0</v>
      </c>
      <c r="T622" s="87">
        <f t="shared" si="377"/>
        <v>0</v>
      </c>
      <c r="U622" s="87">
        <f t="shared" si="377"/>
        <v>0</v>
      </c>
      <c r="V622" s="87">
        <f t="shared" si="377"/>
        <v>0</v>
      </c>
      <c r="W622" s="87">
        <f t="shared" si="377"/>
        <v>0</v>
      </c>
      <c r="X622" s="87">
        <f t="shared" si="377"/>
        <v>0</v>
      </c>
      <c r="Y622" s="87">
        <f t="shared" si="377"/>
        <v>0</v>
      </c>
      <c r="Z622" s="87">
        <f t="shared" si="377"/>
        <v>0</v>
      </c>
      <c r="AA622" s="87">
        <f t="shared" si="377"/>
        <v>0</v>
      </c>
      <c r="AB622" s="87">
        <f t="shared" si="377"/>
        <v>0</v>
      </c>
      <c r="AC622" s="87">
        <f t="shared" si="377"/>
        <v>0</v>
      </c>
    </row>
    <row r="623" spans="2:29" ht="37.5">
      <c r="B623" s="66"/>
      <c r="C623" s="39" t="s">
        <v>195</v>
      </c>
      <c r="D623" s="58">
        <v>926</v>
      </c>
      <c r="E623" s="95" t="s">
        <v>29</v>
      </c>
      <c r="F623" s="95" t="s">
        <v>20</v>
      </c>
      <c r="G623" s="16">
        <v>5820100590</v>
      </c>
      <c r="H623" s="116">
        <v>600</v>
      </c>
      <c r="I623" s="87">
        <f t="shared" si="349"/>
        <v>10916</v>
      </c>
      <c r="N623" s="87">
        <v>10916</v>
      </c>
      <c r="O623" s="87">
        <v>0</v>
      </c>
      <c r="P623" s="87">
        <v>0</v>
      </c>
      <c r="Q623" s="87">
        <v>0</v>
      </c>
      <c r="R623" s="87">
        <v>0</v>
      </c>
      <c r="S623" s="87">
        <v>0</v>
      </c>
      <c r="T623" s="87">
        <v>0</v>
      </c>
      <c r="U623" s="87">
        <v>0</v>
      </c>
      <c r="V623" s="87">
        <v>0</v>
      </c>
      <c r="W623" s="87">
        <v>0</v>
      </c>
      <c r="X623" s="87">
        <v>0</v>
      </c>
      <c r="Y623" s="87">
        <v>0</v>
      </c>
      <c r="Z623" s="87">
        <v>0</v>
      </c>
      <c r="AA623" s="87">
        <v>0</v>
      </c>
      <c r="AB623" s="87">
        <v>0</v>
      </c>
      <c r="AC623" s="87">
        <v>0</v>
      </c>
    </row>
    <row r="624" spans="2:29" hidden="1">
      <c r="B624" s="66"/>
      <c r="C624" s="39" t="s">
        <v>231</v>
      </c>
      <c r="D624" s="58">
        <v>926</v>
      </c>
      <c r="E624" s="95" t="s">
        <v>29</v>
      </c>
      <c r="F624" s="95" t="s">
        <v>20</v>
      </c>
      <c r="G624" s="16" t="s">
        <v>232</v>
      </c>
      <c r="H624" s="116"/>
      <c r="I624" s="87">
        <f t="shared" si="349"/>
        <v>0</v>
      </c>
      <c r="K624" s="87">
        <f t="shared" ref="K624:T625" si="378">K625</f>
        <v>550400</v>
      </c>
      <c r="L624" s="87">
        <f t="shared" si="378"/>
        <v>-550400</v>
      </c>
      <c r="M624" s="87">
        <f t="shared" si="378"/>
        <v>0</v>
      </c>
      <c r="N624" s="87">
        <f t="shared" si="378"/>
        <v>0</v>
      </c>
      <c r="O624" s="87">
        <f t="shared" si="378"/>
        <v>0</v>
      </c>
      <c r="P624" s="87">
        <f t="shared" si="378"/>
        <v>0</v>
      </c>
      <c r="Q624" s="87">
        <f t="shared" si="378"/>
        <v>0</v>
      </c>
      <c r="R624" s="87">
        <f t="shared" si="378"/>
        <v>0</v>
      </c>
      <c r="S624" s="87">
        <f t="shared" si="378"/>
        <v>0</v>
      </c>
      <c r="T624" s="87">
        <f t="shared" si="378"/>
        <v>0</v>
      </c>
      <c r="U624" s="87">
        <f t="shared" ref="U624:AD625" si="379">U625</f>
        <v>0</v>
      </c>
      <c r="V624" s="87">
        <f t="shared" si="379"/>
        <v>0</v>
      </c>
      <c r="W624" s="87">
        <f t="shared" si="379"/>
        <v>0</v>
      </c>
      <c r="X624" s="87">
        <f t="shared" si="379"/>
        <v>0</v>
      </c>
      <c r="Y624" s="87">
        <f t="shared" si="379"/>
        <v>0</v>
      </c>
      <c r="Z624" s="87">
        <f t="shared" si="379"/>
        <v>0</v>
      </c>
      <c r="AA624" s="87">
        <f t="shared" si="379"/>
        <v>0</v>
      </c>
      <c r="AB624" s="87">
        <f t="shared" si="379"/>
        <v>0</v>
      </c>
      <c r="AC624" s="87">
        <f t="shared" si="379"/>
        <v>0</v>
      </c>
    </row>
    <row r="625" spans="2:29" ht="93.75" hidden="1">
      <c r="B625" s="66"/>
      <c r="C625" s="39" t="s">
        <v>233</v>
      </c>
      <c r="D625" s="58">
        <v>926</v>
      </c>
      <c r="E625" s="95" t="s">
        <v>29</v>
      </c>
      <c r="F625" s="95" t="s">
        <v>20</v>
      </c>
      <c r="G625" s="16" t="s">
        <v>234</v>
      </c>
      <c r="H625" s="116"/>
      <c r="I625" s="87">
        <f t="shared" si="349"/>
        <v>0</v>
      </c>
      <c r="K625" s="87">
        <f t="shared" si="378"/>
        <v>550400</v>
      </c>
      <c r="L625" s="87">
        <f t="shared" si="378"/>
        <v>-550400</v>
      </c>
      <c r="M625" s="87">
        <f t="shared" si="378"/>
        <v>0</v>
      </c>
      <c r="N625" s="87">
        <f t="shared" si="378"/>
        <v>0</v>
      </c>
      <c r="O625" s="87">
        <f t="shared" si="378"/>
        <v>0</v>
      </c>
      <c r="P625" s="87">
        <f t="shared" si="378"/>
        <v>0</v>
      </c>
      <c r="Q625" s="87">
        <f t="shared" si="378"/>
        <v>0</v>
      </c>
      <c r="R625" s="87">
        <f t="shared" si="378"/>
        <v>0</v>
      </c>
      <c r="S625" s="87">
        <f t="shared" si="378"/>
        <v>0</v>
      </c>
      <c r="T625" s="87">
        <f t="shared" si="378"/>
        <v>0</v>
      </c>
      <c r="U625" s="87">
        <f t="shared" si="379"/>
        <v>0</v>
      </c>
      <c r="V625" s="87">
        <f t="shared" si="379"/>
        <v>0</v>
      </c>
      <c r="W625" s="87">
        <f t="shared" si="379"/>
        <v>0</v>
      </c>
      <c r="X625" s="87">
        <f t="shared" si="379"/>
        <v>0</v>
      </c>
      <c r="Y625" s="87">
        <f t="shared" si="379"/>
        <v>0</v>
      </c>
      <c r="Z625" s="87">
        <f t="shared" si="379"/>
        <v>0</v>
      </c>
      <c r="AA625" s="87">
        <f t="shared" si="379"/>
        <v>0</v>
      </c>
      <c r="AB625" s="87">
        <f t="shared" si="379"/>
        <v>0</v>
      </c>
      <c r="AC625" s="87">
        <f t="shared" si="379"/>
        <v>0</v>
      </c>
    </row>
    <row r="626" spans="2:29" ht="37.5" hidden="1">
      <c r="B626" s="66"/>
      <c r="C626" s="39" t="s">
        <v>195</v>
      </c>
      <c r="D626" s="58">
        <v>926</v>
      </c>
      <c r="E626" s="95" t="s">
        <v>29</v>
      </c>
      <c r="F626" s="95" t="s">
        <v>20</v>
      </c>
      <c r="G626" s="16" t="s">
        <v>234</v>
      </c>
      <c r="H626" s="116">
        <v>600</v>
      </c>
      <c r="I626" s="87">
        <f t="shared" si="349"/>
        <v>0</v>
      </c>
      <c r="K626" s="87">
        <v>550400</v>
      </c>
      <c r="L626" s="87">
        <v>-550400</v>
      </c>
      <c r="AC626" s="87"/>
    </row>
    <row r="627" spans="2:29">
      <c r="B627" s="66"/>
      <c r="C627" s="39" t="s">
        <v>63</v>
      </c>
      <c r="D627" s="58">
        <v>926</v>
      </c>
      <c r="E627" s="95" t="s">
        <v>29</v>
      </c>
      <c r="F627" s="95" t="s">
        <v>39</v>
      </c>
      <c r="G627" s="16"/>
      <c r="H627" s="116"/>
      <c r="I627" s="87">
        <f t="shared" si="349"/>
        <v>383000</v>
      </c>
      <c r="J627" s="87">
        <f t="shared" ref="J627:P631" si="380">J628</f>
        <v>280000</v>
      </c>
      <c r="K627" s="87">
        <f t="shared" si="380"/>
        <v>0</v>
      </c>
      <c r="L627" s="87">
        <f t="shared" si="380"/>
        <v>0</v>
      </c>
      <c r="M627" s="87">
        <f t="shared" si="380"/>
        <v>-80000</v>
      </c>
      <c r="N627" s="87">
        <f t="shared" si="380"/>
        <v>0</v>
      </c>
      <c r="O627" s="87">
        <f t="shared" si="380"/>
        <v>0</v>
      </c>
      <c r="P627" s="87">
        <f t="shared" si="380"/>
        <v>0</v>
      </c>
      <c r="Q627" s="87">
        <f>Q628+Q633</f>
        <v>183000</v>
      </c>
      <c r="R627" s="87">
        <f t="shared" ref="R627:X631" si="381">R628</f>
        <v>0</v>
      </c>
      <c r="S627" s="87">
        <f t="shared" si="381"/>
        <v>0</v>
      </c>
      <c r="T627" s="87">
        <f t="shared" si="381"/>
        <v>0</v>
      </c>
      <c r="U627" s="87">
        <f t="shared" si="381"/>
        <v>0</v>
      </c>
      <c r="V627" s="87">
        <f t="shared" si="381"/>
        <v>0</v>
      </c>
      <c r="W627" s="87">
        <f t="shared" si="381"/>
        <v>0</v>
      </c>
      <c r="X627" s="87">
        <f t="shared" si="381"/>
        <v>0</v>
      </c>
      <c r="Y627" s="87">
        <f>Y628+Y633</f>
        <v>0</v>
      </c>
      <c r="Z627" s="87">
        <f>Z628+Z633</f>
        <v>0</v>
      </c>
      <c r="AA627" s="87">
        <f>AA628+AA633</f>
        <v>0</v>
      </c>
      <c r="AB627" s="87">
        <f>AB628+AB633</f>
        <v>0</v>
      </c>
      <c r="AC627" s="87">
        <f>AC628</f>
        <v>0</v>
      </c>
    </row>
    <row r="628" spans="2:29" ht="37.5">
      <c r="B628" s="66"/>
      <c r="C628" s="39" t="s">
        <v>121</v>
      </c>
      <c r="D628" s="58">
        <v>926</v>
      </c>
      <c r="E628" s="95" t="s">
        <v>29</v>
      </c>
      <c r="F628" s="95" t="s">
        <v>39</v>
      </c>
      <c r="G628" s="16">
        <v>5100000000</v>
      </c>
      <c r="H628" s="116"/>
      <c r="I628" s="87">
        <f t="shared" si="349"/>
        <v>200000</v>
      </c>
      <c r="J628" s="87">
        <f t="shared" si="380"/>
        <v>280000</v>
      </c>
      <c r="K628" s="87">
        <f t="shared" si="380"/>
        <v>0</v>
      </c>
      <c r="L628" s="87">
        <f t="shared" si="380"/>
        <v>0</v>
      </c>
      <c r="M628" s="87">
        <f t="shared" si="380"/>
        <v>-80000</v>
      </c>
      <c r="N628" s="87">
        <f t="shared" si="380"/>
        <v>0</v>
      </c>
      <c r="O628" s="87">
        <f t="shared" si="380"/>
        <v>0</v>
      </c>
      <c r="P628" s="87">
        <f t="shared" si="380"/>
        <v>0</v>
      </c>
      <c r="Q628" s="87">
        <f>Q629</f>
        <v>0</v>
      </c>
      <c r="R628" s="87">
        <f t="shared" si="381"/>
        <v>0</v>
      </c>
      <c r="S628" s="87">
        <f t="shared" si="381"/>
        <v>0</v>
      </c>
      <c r="T628" s="87">
        <f t="shared" si="381"/>
        <v>0</v>
      </c>
      <c r="U628" s="87">
        <f t="shared" si="381"/>
        <v>0</v>
      </c>
      <c r="V628" s="87">
        <f t="shared" si="381"/>
        <v>0</v>
      </c>
      <c r="W628" s="87">
        <f t="shared" si="381"/>
        <v>0</v>
      </c>
      <c r="X628" s="87">
        <f t="shared" si="381"/>
        <v>0</v>
      </c>
      <c r="Y628" s="87">
        <f t="shared" ref="Y628:AB631" si="382">Y629</f>
        <v>0</v>
      </c>
      <c r="Z628" s="87">
        <f t="shared" si="382"/>
        <v>0</v>
      </c>
      <c r="AA628" s="87">
        <f t="shared" si="382"/>
        <v>0</v>
      </c>
      <c r="AB628" s="87">
        <f t="shared" si="382"/>
        <v>0</v>
      </c>
      <c r="AC628" s="87">
        <f>AC629</f>
        <v>0</v>
      </c>
    </row>
    <row r="629" spans="2:29">
      <c r="B629" s="66"/>
      <c r="C629" s="39" t="s">
        <v>128</v>
      </c>
      <c r="D629" s="58">
        <v>926</v>
      </c>
      <c r="E629" s="95" t="s">
        <v>29</v>
      </c>
      <c r="F629" s="95" t="s">
        <v>39</v>
      </c>
      <c r="G629" s="16">
        <v>5130000000</v>
      </c>
      <c r="H629" s="116"/>
      <c r="I629" s="87">
        <f t="shared" si="349"/>
        <v>200000</v>
      </c>
      <c r="J629" s="87">
        <f t="shared" si="380"/>
        <v>280000</v>
      </c>
      <c r="K629" s="87">
        <f t="shared" si="380"/>
        <v>0</v>
      </c>
      <c r="L629" s="87">
        <f t="shared" si="380"/>
        <v>0</v>
      </c>
      <c r="M629" s="87">
        <f t="shared" si="380"/>
        <v>-80000</v>
      </c>
      <c r="N629" s="87">
        <f t="shared" si="380"/>
        <v>0</v>
      </c>
      <c r="O629" s="87">
        <f t="shared" si="380"/>
        <v>0</v>
      </c>
      <c r="P629" s="87">
        <f t="shared" si="380"/>
        <v>0</v>
      </c>
      <c r="Q629" s="87">
        <f>Q630</f>
        <v>0</v>
      </c>
      <c r="R629" s="87">
        <f t="shared" si="381"/>
        <v>0</v>
      </c>
      <c r="S629" s="87">
        <f t="shared" si="381"/>
        <v>0</v>
      </c>
      <c r="T629" s="87">
        <f t="shared" si="381"/>
        <v>0</v>
      </c>
      <c r="U629" s="87">
        <f t="shared" si="381"/>
        <v>0</v>
      </c>
      <c r="V629" s="87">
        <f t="shared" si="381"/>
        <v>0</v>
      </c>
      <c r="W629" s="87">
        <f t="shared" si="381"/>
        <v>0</v>
      </c>
      <c r="X629" s="87">
        <f t="shared" si="381"/>
        <v>0</v>
      </c>
      <c r="Y629" s="87">
        <f t="shared" si="382"/>
        <v>0</v>
      </c>
      <c r="Z629" s="87">
        <f t="shared" si="382"/>
        <v>0</v>
      </c>
      <c r="AA629" s="87">
        <f t="shared" si="382"/>
        <v>0</v>
      </c>
      <c r="AB629" s="87">
        <f t="shared" si="382"/>
        <v>0</v>
      </c>
      <c r="AC629" s="87">
        <f>AC630</f>
        <v>0</v>
      </c>
    </row>
    <row r="630" spans="2:29">
      <c r="B630" s="66"/>
      <c r="C630" s="39" t="s">
        <v>128</v>
      </c>
      <c r="D630" s="58">
        <v>926</v>
      </c>
      <c r="E630" s="95" t="s">
        <v>29</v>
      </c>
      <c r="F630" s="95" t="s">
        <v>39</v>
      </c>
      <c r="G630" s="16">
        <v>5130000000</v>
      </c>
      <c r="H630" s="116"/>
      <c r="I630" s="87">
        <f t="shared" si="349"/>
        <v>200000</v>
      </c>
      <c r="J630" s="87">
        <f t="shared" si="380"/>
        <v>280000</v>
      </c>
      <c r="K630" s="87">
        <f t="shared" si="380"/>
        <v>0</v>
      </c>
      <c r="L630" s="87">
        <f t="shared" si="380"/>
        <v>0</v>
      </c>
      <c r="M630" s="87">
        <f t="shared" si="380"/>
        <v>-80000</v>
      </c>
      <c r="N630" s="87">
        <f t="shared" si="380"/>
        <v>0</v>
      </c>
      <c r="O630" s="87">
        <f t="shared" si="380"/>
        <v>0</v>
      </c>
      <c r="P630" s="87">
        <f t="shared" si="380"/>
        <v>0</v>
      </c>
      <c r="Q630" s="87">
        <f>Q631</f>
        <v>0</v>
      </c>
      <c r="R630" s="87">
        <f t="shared" si="381"/>
        <v>0</v>
      </c>
      <c r="S630" s="87">
        <f t="shared" si="381"/>
        <v>0</v>
      </c>
      <c r="T630" s="87">
        <f t="shared" si="381"/>
        <v>0</v>
      </c>
      <c r="U630" s="87">
        <f t="shared" si="381"/>
        <v>0</v>
      </c>
      <c r="V630" s="87">
        <f t="shared" si="381"/>
        <v>0</v>
      </c>
      <c r="W630" s="87">
        <f t="shared" si="381"/>
        <v>0</v>
      </c>
      <c r="X630" s="87">
        <f t="shared" si="381"/>
        <v>0</v>
      </c>
      <c r="Y630" s="87">
        <f t="shared" si="382"/>
        <v>0</v>
      </c>
      <c r="Z630" s="87">
        <f t="shared" si="382"/>
        <v>0</v>
      </c>
      <c r="AA630" s="87">
        <f t="shared" si="382"/>
        <v>0</v>
      </c>
      <c r="AB630" s="87">
        <f t="shared" si="382"/>
        <v>0</v>
      </c>
      <c r="AC630" s="87">
        <f>AC631</f>
        <v>0</v>
      </c>
    </row>
    <row r="631" spans="2:29" ht="37.5">
      <c r="B631" s="66"/>
      <c r="C631" s="39" t="s">
        <v>130</v>
      </c>
      <c r="D631" s="58">
        <v>926</v>
      </c>
      <c r="E631" s="95" t="s">
        <v>29</v>
      </c>
      <c r="F631" s="95" t="s">
        <v>39</v>
      </c>
      <c r="G631" s="16">
        <v>5130010220</v>
      </c>
      <c r="H631" s="116"/>
      <c r="I631" s="87">
        <f t="shared" si="349"/>
        <v>200000</v>
      </c>
      <c r="J631" s="87">
        <f t="shared" si="380"/>
        <v>280000</v>
      </c>
      <c r="K631" s="87">
        <f t="shared" si="380"/>
        <v>0</v>
      </c>
      <c r="L631" s="87">
        <f t="shared" si="380"/>
        <v>0</v>
      </c>
      <c r="M631" s="87">
        <f t="shared" si="380"/>
        <v>-80000</v>
      </c>
      <c r="N631" s="87">
        <f t="shared" si="380"/>
        <v>0</v>
      </c>
      <c r="O631" s="87">
        <f t="shared" si="380"/>
        <v>0</v>
      </c>
      <c r="P631" s="87">
        <f t="shared" si="380"/>
        <v>0</v>
      </c>
      <c r="Q631" s="87">
        <f>Q632</f>
        <v>0</v>
      </c>
      <c r="R631" s="87">
        <f t="shared" si="381"/>
        <v>0</v>
      </c>
      <c r="S631" s="87">
        <f t="shared" si="381"/>
        <v>0</v>
      </c>
      <c r="T631" s="87">
        <f t="shared" si="381"/>
        <v>0</v>
      </c>
      <c r="U631" s="87">
        <f t="shared" si="381"/>
        <v>0</v>
      </c>
      <c r="V631" s="87">
        <f t="shared" si="381"/>
        <v>0</v>
      </c>
      <c r="W631" s="87">
        <f t="shared" si="381"/>
        <v>0</v>
      </c>
      <c r="X631" s="87">
        <f t="shared" si="381"/>
        <v>0</v>
      </c>
      <c r="Y631" s="87">
        <f t="shared" si="382"/>
        <v>0</v>
      </c>
      <c r="Z631" s="87">
        <f t="shared" si="382"/>
        <v>0</v>
      </c>
      <c r="AA631" s="87">
        <f t="shared" si="382"/>
        <v>0</v>
      </c>
      <c r="AB631" s="87">
        <f t="shared" si="382"/>
        <v>0</v>
      </c>
      <c r="AC631" s="87">
        <f>AC632</f>
        <v>0</v>
      </c>
    </row>
    <row r="632" spans="2:29" ht="37.5">
      <c r="B632" s="66"/>
      <c r="C632" s="39" t="s">
        <v>195</v>
      </c>
      <c r="D632" s="58">
        <v>926</v>
      </c>
      <c r="E632" s="95" t="s">
        <v>29</v>
      </c>
      <c r="F632" s="95" t="s">
        <v>39</v>
      </c>
      <c r="G632" s="16">
        <v>5130010220</v>
      </c>
      <c r="H632" s="116">
        <v>600</v>
      </c>
      <c r="I632" s="87">
        <f t="shared" si="349"/>
        <v>200000</v>
      </c>
      <c r="J632" s="87">
        <v>280000</v>
      </c>
      <c r="M632" s="87">
        <v>-80000</v>
      </c>
      <c r="N632" s="87">
        <v>0</v>
      </c>
      <c r="O632" s="87">
        <v>0</v>
      </c>
      <c r="P632" s="87">
        <v>0</v>
      </c>
      <c r="Q632" s="87">
        <v>0</v>
      </c>
      <c r="R632" s="87">
        <v>0</v>
      </c>
      <c r="S632" s="87">
        <v>0</v>
      </c>
      <c r="T632" s="87">
        <v>0</v>
      </c>
      <c r="U632" s="87">
        <v>0</v>
      </c>
      <c r="V632" s="87">
        <v>0</v>
      </c>
      <c r="W632" s="87">
        <v>0</v>
      </c>
      <c r="X632" s="87">
        <v>0</v>
      </c>
      <c r="Y632" s="87">
        <v>0</v>
      </c>
      <c r="Z632" s="87">
        <v>0</v>
      </c>
      <c r="AA632" s="87">
        <v>0</v>
      </c>
      <c r="AB632" s="87">
        <v>0</v>
      </c>
      <c r="AC632" s="87">
        <v>0</v>
      </c>
    </row>
    <row r="633" spans="2:29" s="86" customFormat="1" ht="37.5">
      <c r="B633" s="66"/>
      <c r="C633" s="39" t="s">
        <v>259</v>
      </c>
      <c r="D633" s="58">
        <v>926</v>
      </c>
      <c r="E633" s="95" t="s">
        <v>29</v>
      </c>
      <c r="F633" s="95" t="s">
        <v>39</v>
      </c>
      <c r="G633" s="16">
        <v>6200000000</v>
      </c>
      <c r="H633" s="116"/>
      <c r="I633" s="87">
        <f t="shared" si="349"/>
        <v>183000</v>
      </c>
      <c r="J633" s="87"/>
      <c r="K633" s="87"/>
      <c r="L633" s="87"/>
      <c r="M633" s="87"/>
      <c r="N633" s="87"/>
      <c r="O633" s="87"/>
      <c r="P633" s="87"/>
      <c r="Q633" s="87">
        <f t="shared" ref="Q633:AC634" si="383">Q634</f>
        <v>183000</v>
      </c>
      <c r="R633" s="87">
        <f t="shared" si="383"/>
        <v>0</v>
      </c>
      <c r="S633" s="87">
        <f t="shared" si="383"/>
        <v>0</v>
      </c>
      <c r="T633" s="87">
        <f t="shared" si="383"/>
        <v>0</v>
      </c>
      <c r="U633" s="87">
        <f t="shared" si="383"/>
        <v>0</v>
      </c>
      <c r="V633" s="87">
        <f t="shared" si="383"/>
        <v>0</v>
      </c>
      <c r="W633" s="87">
        <f t="shared" si="383"/>
        <v>0</v>
      </c>
      <c r="X633" s="87">
        <f t="shared" si="383"/>
        <v>0</v>
      </c>
      <c r="Y633" s="87">
        <f t="shared" si="383"/>
        <v>0</v>
      </c>
      <c r="Z633" s="87">
        <f t="shared" si="383"/>
        <v>0</v>
      </c>
      <c r="AA633" s="87">
        <f t="shared" si="383"/>
        <v>0</v>
      </c>
      <c r="AB633" s="87">
        <f t="shared" si="383"/>
        <v>0</v>
      </c>
      <c r="AC633" s="87">
        <f t="shared" si="383"/>
        <v>0</v>
      </c>
    </row>
    <row r="634" spans="2:29" s="86" customFormat="1" ht="37.5">
      <c r="B634" s="66"/>
      <c r="C634" s="39" t="s">
        <v>259</v>
      </c>
      <c r="D634" s="58">
        <v>926</v>
      </c>
      <c r="E634" s="95" t="s">
        <v>29</v>
      </c>
      <c r="F634" s="95" t="s">
        <v>39</v>
      </c>
      <c r="G634" s="16">
        <v>6200010150</v>
      </c>
      <c r="H634" s="116"/>
      <c r="I634" s="87">
        <f t="shared" si="349"/>
        <v>183000</v>
      </c>
      <c r="J634" s="87"/>
      <c r="K634" s="87"/>
      <c r="L634" s="87"/>
      <c r="M634" s="87"/>
      <c r="N634" s="87"/>
      <c r="O634" s="87"/>
      <c r="P634" s="87"/>
      <c r="Q634" s="87">
        <f t="shared" si="383"/>
        <v>183000</v>
      </c>
      <c r="R634" s="87">
        <f t="shared" si="383"/>
        <v>0</v>
      </c>
      <c r="S634" s="87">
        <f t="shared" si="383"/>
        <v>0</v>
      </c>
      <c r="T634" s="87">
        <f t="shared" si="383"/>
        <v>0</v>
      </c>
      <c r="U634" s="87">
        <f t="shared" si="383"/>
        <v>0</v>
      </c>
      <c r="V634" s="87">
        <f t="shared" si="383"/>
        <v>0</v>
      </c>
      <c r="W634" s="87">
        <f t="shared" si="383"/>
        <v>0</v>
      </c>
      <c r="X634" s="87">
        <f t="shared" si="383"/>
        <v>0</v>
      </c>
      <c r="Y634" s="87">
        <f t="shared" si="383"/>
        <v>0</v>
      </c>
      <c r="Z634" s="87">
        <f t="shared" si="383"/>
        <v>0</v>
      </c>
      <c r="AA634" s="87">
        <f t="shared" si="383"/>
        <v>0</v>
      </c>
      <c r="AB634" s="87">
        <f t="shared" si="383"/>
        <v>0</v>
      </c>
      <c r="AC634" s="87">
        <f t="shared" si="383"/>
        <v>0</v>
      </c>
    </row>
    <row r="635" spans="2:29" s="86" customFormat="1" ht="37.5">
      <c r="B635" s="66"/>
      <c r="C635" s="39" t="s">
        <v>195</v>
      </c>
      <c r="D635" s="58">
        <v>926</v>
      </c>
      <c r="E635" s="95" t="s">
        <v>29</v>
      </c>
      <c r="F635" s="95" t="s">
        <v>39</v>
      </c>
      <c r="G635" s="16">
        <v>6200010150</v>
      </c>
      <c r="H635" s="116">
        <v>600</v>
      </c>
      <c r="I635" s="87">
        <f t="shared" si="349"/>
        <v>183000</v>
      </c>
      <c r="J635" s="87"/>
      <c r="K635" s="87"/>
      <c r="L635" s="87"/>
      <c r="M635" s="87"/>
      <c r="N635" s="87"/>
      <c r="O635" s="87"/>
      <c r="P635" s="87"/>
      <c r="Q635" s="87">
        <v>183000</v>
      </c>
      <c r="R635" s="87"/>
      <c r="S635" s="87"/>
      <c r="T635" s="87"/>
      <c r="U635" s="87"/>
      <c r="V635" s="87"/>
      <c r="W635" s="87"/>
      <c r="X635" s="87"/>
      <c r="Y635" s="87"/>
      <c r="Z635" s="87"/>
      <c r="AA635" s="87"/>
      <c r="AB635" s="87"/>
      <c r="AC635" s="87"/>
    </row>
    <row r="636" spans="2:29">
      <c r="B636" s="66"/>
      <c r="C636" s="39" t="s">
        <v>65</v>
      </c>
      <c r="D636" s="58">
        <v>926</v>
      </c>
      <c r="E636" s="95" t="s">
        <v>48</v>
      </c>
      <c r="F636" s="95"/>
      <c r="G636" s="16"/>
      <c r="H636" s="116"/>
      <c r="I636" s="87">
        <f t="shared" si="349"/>
        <v>78645372.189999998</v>
      </c>
      <c r="J636" s="87">
        <f t="shared" ref="J636:AC636" si="384">J637+J647</f>
        <v>61753700</v>
      </c>
      <c r="K636" s="87">
        <f t="shared" si="384"/>
        <v>9557400</v>
      </c>
      <c r="L636" s="87">
        <f t="shared" si="384"/>
        <v>550800</v>
      </c>
      <c r="M636" s="87">
        <f t="shared" si="384"/>
        <v>2664300</v>
      </c>
      <c r="N636" s="87">
        <f t="shared" si="384"/>
        <v>-10000</v>
      </c>
      <c r="O636" s="87">
        <f t="shared" si="384"/>
        <v>0</v>
      </c>
      <c r="P636" s="87">
        <f t="shared" si="384"/>
        <v>0</v>
      </c>
      <c r="Q636" s="87">
        <f t="shared" si="384"/>
        <v>0</v>
      </c>
      <c r="R636" s="87">
        <f t="shared" si="384"/>
        <v>0</v>
      </c>
      <c r="S636" s="87">
        <f t="shared" si="384"/>
        <v>300000</v>
      </c>
      <c r="T636" s="87">
        <f t="shared" si="384"/>
        <v>0</v>
      </c>
      <c r="U636" s="87">
        <f t="shared" si="384"/>
        <v>0</v>
      </c>
      <c r="V636" s="87">
        <f t="shared" si="384"/>
        <v>596955</v>
      </c>
      <c r="W636" s="87">
        <f t="shared" si="384"/>
        <v>718420</v>
      </c>
      <c r="X636" s="87">
        <f t="shared" si="384"/>
        <v>-525730</v>
      </c>
      <c r="Y636" s="87">
        <f t="shared" si="384"/>
        <v>0</v>
      </c>
      <c r="Z636" s="87">
        <f t="shared" si="384"/>
        <v>1887600</v>
      </c>
      <c r="AA636" s="87">
        <f t="shared" si="384"/>
        <v>901927.19</v>
      </c>
      <c r="AB636" s="87">
        <f t="shared" si="384"/>
        <v>250000</v>
      </c>
      <c r="AC636" s="87">
        <f t="shared" si="384"/>
        <v>0</v>
      </c>
    </row>
    <row r="637" spans="2:29">
      <c r="B637" s="66"/>
      <c r="C637" s="39" t="s">
        <v>66</v>
      </c>
      <c r="D637" s="58">
        <v>926</v>
      </c>
      <c r="E637" s="95" t="s">
        <v>48</v>
      </c>
      <c r="F637" s="95" t="s">
        <v>16</v>
      </c>
      <c r="G637" s="16"/>
      <c r="H637" s="116"/>
      <c r="I637" s="87">
        <f t="shared" si="349"/>
        <v>64267126</v>
      </c>
      <c r="J637" s="87">
        <f t="shared" ref="J637:AC637" si="385">J638</f>
        <v>51274700</v>
      </c>
      <c r="K637" s="87">
        <f t="shared" si="385"/>
        <v>8095700</v>
      </c>
      <c r="L637" s="87">
        <f t="shared" si="385"/>
        <v>550800</v>
      </c>
      <c r="M637" s="87">
        <f t="shared" si="385"/>
        <v>2194071</v>
      </c>
      <c r="N637" s="87">
        <f t="shared" si="385"/>
        <v>-10000</v>
      </c>
      <c r="O637" s="87">
        <f t="shared" si="385"/>
        <v>0</v>
      </c>
      <c r="P637" s="87">
        <f t="shared" si="385"/>
        <v>0</v>
      </c>
      <c r="Q637" s="87">
        <f t="shared" si="385"/>
        <v>0</v>
      </c>
      <c r="R637" s="87">
        <f t="shared" si="385"/>
        <v>0</v>
      </c>
      <c r="S637" s="87">
        <f t="shared" si="385"/>
        <v>-249200</v>
      </c>
      <c r="T637" s="87">
        <f t="shared" si="385"/>
        <v>0</v>
      </c>
      <c r="U637" s="87">
        <f t="shared" si="385"/>
        <v>0</v>
      </c>
      <c r="V637" s="87">
        <f t="shared" si="385"/>
        <v>431955</v>
      </c>
      <c r="W637" s="87">
        <f t="shared" si="385"/>
        <v>618420</v>
      </c>
      <c r="X637" s="87">
        <f t="shared" si="385"/>
        <v>-556420</v>
      </c>
      <c r="Y637" s="87">
        <f t="shared" si="385"/>
        <v>0</v>
      </c>
      <c r="Z637" s="87">
        <f t="shared" si="385"/>
        <v>900000</v>
      </c>
      <c r="AA637" s="87">
        <f t="shared" si="385"/>
        <v>1017100</v>
      </c>
      <c r="AB637" s="87">
        <f t="shared" si="385"/>
        <v>0</v>
      </c>
      <c r="AC637" s="87">
        <f t="shared" si="385"/>
        <v>0</v>
      </c>
    </row>
    <row r="638" spans="2:29" ht="75">
      <c r="B638" s="66"/>
      <c r="C638" s="120" t="s">
        <v>236</v>
      </c>
      <c r="D638" s="58">
        <v>926</v>
      </c>
      <c r="E638" s="95" t="s">
        <v>48</v>
      </c>
      <c r="F638" s="95" t="s">
        <v>16</v>
      </c>
      <c r="G638" s="16">
        <v>5900000000</v>
      </c>
      <c r="H638" s="116"/>
      <c r="I638" s="87">
        <f t="shared" ref="I638:I701" si="386">SUM(J638:AC638)</f>
        <v>64267126</v>
      </c>
      <c r="J638" s="87">
        <f t="shared" ref="J638:W638" si="387">J639+J642</f>
        <v>51274700</v>
      </c>
      <c r="K638" s="87">
        <f t="shared" si="387"/>
        <v>8095700</v>
      </c>
      <c r="L638" s="87">
        <f t="shared" si="387"/>
        <v>550800</v>
      </c>
      <c r="M638" s="87">
        <f t="shared" si="387"/>
        <v>2194071</v>
      </c>
      <c r="N638" s="87">
        <f t="shared" si="387"/>
        <v>-10000</v>
      </c>
      <c r="O638" s="87">
        <f t="shared" si="387"/>
        <v>0</v>
      </c>
      <c r="P638" s="87">
        <f t="shared" si="387"/>
        <v>0</v>
      </c>
      <c r="Q638" s="87">
        <f t="shared" si="387"/>
        <v>0</v>
      </c>
      <c r="R638" s="87">
        <f t="shared" si="387"/>
        <v>0</v>
      </c>
      <c r="S638" s="87">
        <f t="shared" si="387"/>
        <v>-249200</v>
      </c>
      <c r="T638" s="87">
        <f t="shared" si="387"/>
        <v>0</v>
      </c>
      <c r="U638" s="87">
        <f t="shared" si="387"/>
        <v>0</v>
      </c>
      <c r="V638" s="87">
        <f t="shared" si="387"/>
        <v>431955</v>
      </c>
      <c r="W638" s="87">
        <f t="shared" si="387"/>
        <v>618420</v>
      </c>
      <c r="X638" s="87">
        <f t="shared" ref="X638:AB640" si="388">X639</f>
        <v>-556420</v>
      </c>
      <c r="Y638" s="87">
        <f t="shared" si="388"/>
        <v>0</v>
      </c>
      <c r="Z638" s="87">
        <f t="shared" si="388"/>
        <v>900000</v>
      </c>
      <c r="AA638" s="87">
        <f t="shared" si="388"/>
        <v>1017100</v>
      </c>
      <c r="AB638" s="87">
        <f t="shared" si="388"/>
        <v>0</v>
      </c>
      <c r="AC638" s="87">
        <f>AC639+AC642</f>
        <v>0</v>
      </c>
    </row>
    <row r="639" spans="2:29">
      <c r="B639" s="66"/>
      <c r="C639" s="39" t="s">
        <v>237</v>
      </c>
      <c r="D639" s="58">
        <v>926</v>
      </c>
      <c r="E639" s="95" t="s">
        <v>48</v>
      </c>
      <c r="F639" s="95" t="s">
        <v>16</v>
      </c>
      <c r="G639" s="16">
        <v>5920000000</v>
      </c>
      <c r="H639" s="116"/>
      <c r="I639" s="87">
        <f t="shared" si="386"/>
        <v>43981310</v>
      </c>
      <c r="J639" s="87">
        <f t="shared" ref="J639:W640" si="389">J640</f>
        <v>35286200</v>
      </c>
      <c r="K639" s="87">
        <f t="shared" si="389"/>
        <v>5155800</v>
      </c>
      <c r="L639" s="87">
        <f t="shared" si="389"/>
        <v>0</v>
      </c>
      <c r="M639" s="87">
        <f t="shared" si="389"/>
        <v>1439455</v>
      </c>
      <c r="N639" s="87">
        <f t="shared" si="389"/>
        <v>0</v>
      </c>
      <c r="O639" s="87">
        <f t="shared" si="389"/>
        <v>0</v>
      </c>
      <c r="P639" s="87">
        <f t="shared" si="389"/>
        <v>0</v>
      </c>
      <c r="Q639" s="87">
        <f t="shared" si="389"/>
        <v>0</v>
      </c>
      <c r="R639" s="87">
        <f t="shared" si="389"/>
        <v>0</v>
      </c>
      <c r="S639" s="87">
        <f t="shared" si="389"/>
        <v>-249200</v>
      </c>
      <c r="T639" s="87">
        <f t="shared" si="389"/>
        <v>0</v>
      </c>
      <c r="U639" s="87">
        <f t="shared" si="389"/>
        <v>0</v>
      </c>
      <c r="V639" s="87">
        <f t="shared" si="389"/>
        <v>431955</v>
      </c>
      <c r="W639" s="87">
        <f t="shared" si="389"/>
        <v>556420</v>
      </c>
      <c r="X639" s="87">
        <f t="shared" si="388"/>
        <v>-556420</v>
      </c>
      <c r="Y639" s="87">
        <f t="shared" si="388"/>
        <v>0</v>
      </c>
      <c r="Z639" s="87">
        <f t="shared" si="388"/>
        <v>900000</v>
      </c>
      <c r="AA639" s="87">
        <f t="shared" si="388"/>
        <v>1017100</v>
      </c>
      <c r="AB639" s="87">
        <f t="shared" si="388"/>
        <v>0</v>
      </c>
      <c r="AC639" s="87">
        <f>AC640</f>
        <v>0</v>
      </c>
    </row>
    <row r="640" spans="2:29" ht="37.5">
      <c r="B640" s="66"/>
      <c r="C640" s="73" t="s">
        <v>149</v>
      </c>
      <c r="D640" s="58">
        <v>926</v>
      </c>
      <c r="E640" s="95" t="s">
        <v>48</v>
      </c>
      <c r="F640" s="95" t="s">
        <v>16</v>
      </c>
      <c r="G640" s="16">
        <v>5920000590</v>
      </c>
      <c r="H640" s="116"/>
      <c r="I640" s="87">
        <f t="shared" si="386"/>
        <v>43981310</v>
      </c>
      <c r="J640" s="87">
        <f t="shared" si="389"/>
        <v>35286200</v>
      </c>
      <c r="K640" s="87">
        <f t="shared" si="389"/>
        <v>5155800</v>
      </c>
      <c r="L640" s="87">
        <f t="shared" si="389"/>
        <v>0</v>
      </c>
      <c r="M640" s="87">
        <f t="shared" si="389"/>
        <v>1439455</v>
      </c>
      <c r="N640" s="87">
        <f t="shared" si="389"/>
        <v>0</v>
      </c>
      <c r="O640" s="87">
        <f t="shared" si="389"/>
        <v>0</v>
      </c>
      <c r="P640" s="87">
        <f t="shared" si="389"/>
        <v>0</v>
      </c>
      <c r="Q640" s="87">
        <f t="shared" si="389"/>
        <v>0</v>
      </c>
      <c r="R640" s="87">
        <f t="shared" si="389"/>
        <v>0</v>
      </c>
      <c r="S640" s="87">
        <f t="shared" si="389"/>
        <v>-249200</v>
      </c>
      <c r="T640" s="87">
        <f t="shared" si="389"/>
        <v>0</v>
      </c>
      <c r="U640" s="87">
        <f t="shared" si="389"/>
        <v>0</v>
      </c>
      <c r="V640" s="87">
        <f t="shared" si="389"/>
        <v>431955</v>
      </c>
      <c r="W640" s="87">
        <f t="shared" si="389"/>
        <v>556420</v>
      </c>
      <c r="X640" s="87">
        <f t="shared" si="388"/>
        <v>-556420</v>
      </c>
      <c r="Y640" s="87">
        <f t="shared" si="388"/>
        <v>0</v>
      </c>
      <c r="Z640" s="87">
        <f t="shared" si="388"/>
        <v>900000</v>
      </c>
      <c r="AA640" s="87">
        <f t="shared" si="388"/>
        <v>1017100</v>
      </c>
      <c r="AB640" s="87">
        <f t="shared" si="388"/>
        <v>0</v>
      </c>
      <c r="AC640" s="87">
        <f>AC641</f>
        <v>0</v>
      </c>
    </row>
    <row r="641" spans="2:29" ht="37.5">
      <c r="B641" s="66"/>
      <c r="C641" s="39" t="s">
        <v>195</v>
      </c>
      <c r="D641" s="58">
        <v>926</v>
      </c>
      <c r="E641" s="95" t="s">
        <v>48</v>
      </c>
      <c r="F641" s="95" t="s">
        <v>16</v>
      </c>
      <c r="G641" s="16">
        <v>5920000590</v>
      </c>
      <c r="H641" s="116">
        <v>600</v>
      </c>
      <c r="I641" s="87">
        <f t="shared" si="386"/>
        <v>43981310</v>
      </c>
      <c r="J641" s="87">
        <v>35286200</v>
      </c>
      <c r="K641" s="87">
        <v>5155800</v>
      </c>
      <c r="L641" s="87">
        <v>0</v>
      </c>
      <c r="M641" s="87">
        <v>1439455</v>
      </c>
      <c r="N641" s="87">
        <v>0</v>
      </c>
      <c r="O641" s="87">
        <v>0</v>
      </c>
      <c r="P641" s="87">
        <v>0</v>
      </c>
      <c r="Q641" s="87">
        <v>0</v>
      </c>
      <c r="R641" s="87">
        <v>0</v>
      </c>
      <c r="S641" s="87">
        <v>-249200</v>
      </c>
      <c r="T641" s="87">
        <v>0</v>
      </c>
      <c r="U641" s="87">
        <v>0</v>
      </c>
      <c r="V641" s="87">
        <v>431955</v>
      </c>
      <c r="W641" s="87">
        <v>556420</v>
      </c>
      <c r="X641" s="87">
        <v>-556420</v>
      </c>
      <c r="Y641" s="87">
        <v>0</v>
      </c>
      <c r="Z641" s="87">
        <v>900000</v>
      </c>
      <c r="AA641" s="87">
        <f>780000+237100</f>
        <v>1017100</v>
      </c>
      <c r="AC641" s="87">
        <v>0</v>
      </c>
    </row>
    <row r="642" spans="2:29">
      <c r="B642" s="66"/>
      <c r="C642" s="39" t="s">
        <v>239</v>
      </c>
      <c r="D642" s="58">
        <v>926</v>
      </c>
      <c r="E642" s="95" t="s">
        <v>48</v>
      </c>
      <c r="F642" s="95" t="s">
        <v>16</v>
      </c>
      <c r="G642" s="16">
        <v>5930000000</v>
      </c>
      <c r="H642" s="116"/>
      <c r="I642" s="87">
        <f t="shared" si="386"/>
        <v>20285816</v>
      </c>
      <c r="J642" s="87">
        <f>J643</f>
        <v>15988500</v>
      </c>
      <c r="K642" s="87">
        <f>K643</f>
        <v>2939900</v>
      </c>
      <c r="L642" s="87">
        <f t="shared" ref="L642:AC642" si="390">L643+L645</f>
        <v>550800</v>
      </c>
      <c r="M642" s="87">
        <f t="shared" si="390"/>
        <v>754616</v>
      </c>
      <c r="N642" s="87">
        <f t="shared" si="390"/>
        <v>-10000</v>
      </c>
      <c r="O642" s="87">
        <f t="shared" si="390"/>
        <v>0</v>
      </c>
      <c r="P642" s="87">
        <f t="shared" si="390"/>
        <v>0</v>
      </c>
      <c r="Q642" s="87">
        <f t="shared" si="390"/>
        <v>0</v>
      </c>
      <c r="R642" s="87">
        <f t="shared" si="390"/>
        <v>0</v>
      </c>
      <c r="S642" s="87">
        <f t="shared" si="390"/>
        <v>0</v>
      </c>
      <c r="T642" s="87">
        <f t="shared" si="390"/>
        <v>0</v>
      </c>
      <c r="U642" s="87">
        <f t="shared" si="390"/>
        <v>0</v>
      </c>
      <c r="V642" s="87">
        <f t="shared" si="390"/>
        <v>0</v>
      </c>
      <c r="W642" s="87">
        <f t="shared" si="390"/>
        <v>62000</v>
      </c>
      <c r="X642" s="87">
        <f t="shared" si="390"/>
        <v>0</v>
      </c>
      <c r="Y642" s="87">
        <f t="shared" si="390"/>
        <v>0</v>
      </c>
      <c r="Z642" s="87">
        <f t="shared" si="390"/>
        <v>0</v>
      </c>
      <c r="AA642" s="87">
        <f t="shared" si="390"/>
        <v>0</v>
      </c>
      <c r="AB642" s="87">
        <f t="shared" si="390"/>
        <v>0</v>
      </c>
      <c r="AC642" s="87">
        <f t="shared" si="390"/>
        <v>0</v>
      </c>
    </row>
    <row r="643" spans="2:29" ht="37.5">
      <c r="B643" s="66"/>
      <c r="C643" s="73" t="s">
        <v>149</v>
      </c>
      <c r="D643" s="58">
        <v>926</v>
      </c>
      <c r="E643" s="95" t="s">
        <v>48</v>
      </c>
      <c r="F643" s="95" t="s">
        <v>16</v>
      </c>
      <c r="G643" s="16">
        <v>5930000590</v>
      </c>
      <c r="H643" s="116"/>
      <c r="I643" s="87">
        <f t="shared" si="386"/>
        <v>19678175.550000001</v>
      </c>
      <c r="J643" s="87">
        <f>J644</f>
        <v>15988500</v>
      </c>
      <c r="K643" s="87">
        <f>K644</f>
        <v>2939900</v>
      </c>
      <c r="L643" s="87">
        <f t="shared" ref="L643:AC643" si="391">L644</f>
        <v>0</v>
      </c>
      <c r="M643" s="87">
        <f t="shared" si="391"/>
        <v>686539</v>
      </c>
      <c r="N643" s="87">
        <f t="shared" si="391"/>
        <v>1236.55</v>
      </c>
      <c r="O643" s="87">
        <f t="shared" si="391"/>
        <v>0</v>
      </c>
      <c r="P643" s="87">
        <f t="shared" si="391"/>
        <v>0</v>
      </c>
      <c r="Q643" s="87">
        <f t="shared" si="391"/>
        <v>0</v>
      </c>
      <c r="R643" s="87">
        <f t="shared" si="391"/>
        <v>0</v>
      </c>
      <c r="S643" s="87">
        <f t="shared" si="391"/>
        <v>0</v>
      </c>
      <c r="T643" s="87">
        <f t="shared" si="391"/>
        <v>0</v>
      </c>
      <c r="U643" s="87">
        <f t="shared" si="391"/>
        <v>0</v>
      </c>
      <c r="V643" s="87">
        <f t="shared" si="391"/>
        <v>0</v>
      </c>
      <c r="W643" s="87">
        <f t="shared" si="391"/>
        <v>62000</v>
      </c>
      <c r="X643" s="87">
        <f t="shared" si="391"/>
        <v>0</v>
      </c>
      <c r="Y643" s="87">
        <f t="shared" si="391"/>
        <v>0</v>
      </c>
      <c r="Z643" s="87">
        <f t="shared" si="391"/>
        <v>0</v>
      </c>
      <c r="AA643" s="87">
        <f t="shared" si="391"/>
        <v>0</v>
      </c>
      <c r="AB643" s="87">
        <f t="shared" si="391"/>
        <v>0</v>
      </c>
      <c r="AC643" s="87">
        <f t="shared" si="391"/>
        <v>0</v>
      </c>
    </row>
    <row r="644" spans="2:29" s="86" customFormat="1" ht="37.5">
      <c r="B644" s="66"/>
      <c r="C644" s="39" t="s">
        <v>195</v>
      </c>
      <c r="D644" s="58">
        <v>926</v>
      </c>
      <c r="E644" s="95" t="s">
        <v>48</v>
      </c>
      <c r="F644" s="95" t="s">
        <v>16</v>
      </c>
      <c r="G644" s="16">
        <v>5930000590</v>
      </c>
      <c r="H644" s="116">
        <v>600</v>
      </c>
      <c r="I644" s="87">
        <f t="shared" si="386"/>
        <v>19678175.550000001</v>
      </c>
      <c r="J644" s="87">
        <v>15988500</v>
      </c>
      <c r="K644" s="87">
        <v>2939900</v>
      </c>
      <c r="L644" s="87">
        <v>0</v>
      </c>
      <c r="M644" s="87">
        <v>686539</v>
      </c>
      <c r="N644" s="87">
        <v>1236.55</v>
      </c>
      <c r="O644" s="87">
        <v>0</v>
      </c>
      <c r="P644" s="87">
        <v>0</v>
      </c>
      <c r="Q644" s="87">
        <v>0</v>
      </c>
      <c r="R644" s="87">
        <v>0</v>
      </c>
      <c r="S644" s="87">
        <v>0</v>
      </c>
      <c r="T644" s="87">
        <v>0</v>
      </c>
      <c r="U644" s="87">
        <v>0</v>
      </c>
      <c r="V644" s="87">
        <v>0</v>
      </c>
      <c r="W644" s="87">
        <v>62000</v>
      </c>
      <c r="X644" s="87"/>
      <c r="Y644" s="87"/>
      <c r="Z644" s="87"/>
      <c r="AA644" s="87"/>
      <c r="AB644" s="87"/>
      <c r="AC644" s="87">
        <v>0</v>
      </c>
    </row>
    <row r="645" spans="2:29" s="86" customFormat="1">
      <c r="B645" s="66"/>
      <c r="C645" s="39" t="s">
        <v>240</v>
      </c>
      <c r="D645" s="58">
        <v>926</v>
      </c>
      <c r="E645" s="95" t="s">
        <v>48</v>
      </c>
      <c r="F645" s="95" t="s">
        <v>16</v>
      </c>
      <c r="G645" s="16" t="s">
        <v>241</v>
      </c>
      <c r="H645" s="116"/>
      <c r="I645" s="87">
        <f t="shared" si="386"/>
        <v>607640.44999999995</v>
      </c>
      <c r="J645" s="87"/>
      <c r="K645" s="87"/>
      <c r="L645" s="87">
        <f t="shared" ref="L645:AC645" si="392">L646</f>
        <v>550800</v>
      </c>
      <c r="M645" s="87">
        <f t="shared" si="392"/>
        <v>68077</v>
      </c>
      <c r="N645" s="87">
        <f t="shared" si="392"/>
        <v>-11236.55</v>
      </c>
      <c r="O645" s="87">
        <f t="shared" si="392"/>
        <v>0</v>
      </c>
      <c r="P645" s="87">
        <f t="shared" si="392"/>
        <v>0</v>
      </c>
      <c r="Q645" s="87">
        <f t="shared" si="392"/>
        <v>0</v>
      </c>
      <c r="R645" s="87">
        <f t="shared" si="392"/>
        <v>0</v>
      </c>
      <c r="S645" s="87">
        <f t="shared" si="392"/>
        <v>0</v>
      </c>
      <c r="T645" s="87">
        <f t="shared" si="392"/>
        <v>0</v>
      </c>
      <c r="U645" s="87">
        <f t="shared" si="392"/>
        <v>0</v>
      </c>
      <c r="V645" s="87">
        <f t="shared" si="392"/>
        <v>0</v>
      </c>
      <c r="W645" s="87">
        <f t="shared" si="392"/>
        <v>0</v>
      </c>
      <c r="X645" s="87">
        <f t="shared" si="392"/>
        <v>0</v>
      </c>
      <c r="Y645" s="87">
        <f t="shared" si="392"/>
        <v>0</v>
      </c>
      <c r="Z645" s="87">
        <f t="shared" si="392"/>
        <v>0</v>
      </c>
      <c r="AA645" s="87">
        <f t="shared" si="392"/>
        <v>0</v>
      </c>
      <c r="AB645" s="87">
        <f t="shared" si="392"/>
        <v>0</v>
      </c>
      <c r="AC645" s="87">
        <f t="shared" si="392"/>
        <v>0</v>
      </c>
    </row>
    <row r="646" spans="2:29" s="86" customFormat="1" ht="37.5">
      <c r="B646" s="66"/>
      <c r="C646" s="39" t="s">
        <v>195</v>
      </c>
      <c r="D646" s="58">
        <v>926</v>
      </c>
      <c r="E646" s="95" t="s">
        <v>48</v>
      </c>
      <c r="F646" s="95" t="s">
        <v>16</v>
      </c>
      <c r="G646" s="16" t="s">
        <v>241</v>
      </c>
      <c r="H646" s="116">
        <v>600</v>
      </c>
      <c r="I646" s="87">
        <f t="shared" si="386"/>
        <v>607640.44999999995</v>
      </c>
      <c r="J646" s="87"/>
      <c r="K646" s="87"/>
      <c r="L646" s="87">
        <v>550800</v>
      </c>
      <c r="M646" s="87">
        <v>68077</v>
      </c>
      <c r="N646" s="87">
        <v>-11236.55</v>
      </c>
      <c r="O646" s="87">
        <v>0</v>
      </c>
      <c r="P646" s="87">
        <v>0</v>
      </c>
      <c r="Q646" s="87">
        <v>0</v>
      </c>
      <c r="R646" s="87">
        <v>0</v>
      </c>
      <c r="S646" s="87">
        <v>0</v>
      </c>
      <c r="T646" s="87">
        <v>0</v>
      </c>
      <c r="U646" s="87">
        <v>0</v>
      </c>
      <c r="V646" s="87">
        <v>0</v>
      </c>
      <c r="W646" s="87">
        <v>0</v>
      </c>
      <c r="X646" s="87"/>
      <c r="Y646" s="87"/>
      <c r="Z646" s="87"/>
      <c r="AA646" s="87"/>
      <c r="AB646" s="87"/>
      <c r="AC646" s="87"/>
    </row>
    <row r="647" spans="2:29" s="86" customFormat="1">
      <c r="B647" s="66"/>
      <c r="C647" s="39" t="s">
        <v>67</v>
      </c>
      <c r="D647" s="58">
        <v>926</v>
      </c>
      <c r="E647" s="95" t="s">
        <v>48</v>
      </c>
      <c r="F647" s="95" t="s">
        <v>23</v>
      </c>
      <c r="G647" s="16"/>
      <c r="H647" s="116"/>
      <c r="I647" s="87">
        <f t="shared" si="386"/>
        <v>14378246.189999999</v>
      </c>
      <c r="J647" s="87">
        <f t="shared" ref="J647:Q647" si="393">J648+J654+J661+J671</f>
        <v>10479000</v>
      </c>
      <c r="K647" s="87">
        <f t="shared" si="393"/>
        <v>1461700</v>
      </c>
      <c r="L647" s="87">
        <f t="shared" si="393"/>
        <v>0</v>
      </c>
      <c r="M647" s="87">
        <f t="shared" si="393"/>
        <v>470229</v>
      </c>
      <c r="N647" s="87">
        <f t="shared" si="393"/>
        <v>0</v>
      </c>
      <c r="O647" s="87">
        <f t="shared" si="393"/>
        <v>0</v>
      </c>
      <c r="P647" s="87">
        <f t="shared" si="393"/>
        <v>0</v>
      </c>
      <c r="Q647" s="87">
        <f t="shared" si="393"/>
        <v>0</v>
      </c>
      <c r="R647" s="87">
        <f>R648+R654+R661+R671+R633</f>
        <v>0</v>
      </c>
      <c r="S647" s="87">
        <f>S648+S654+S661+S671+S667</f>
        <v>549200</v>
      </c>
      <c r="T647" s="87">
        <f>T648+T654+T661+T671+T667</f>
        <v>0</v>
      </c>
      <c r="U647" s="87">
        <f>U648+U654+U661+U671+U667</f>
        <v>0</v>
      </c>
      <c r="V647" s="87">
        <f>V648+V654+V661+V671+V667</f>
        <v>165000</v>
      </c>
      <c r="W647" s="87">
        <f>W648+W654+W661+W671+W667</f>
        <v>100000</v>
      </c>
      <c r="X647" s="87">
        <f>X648</f>
        <v>30690</v>
      </c>
      <c r="Y647" s="87">
        <f>Y648+Y654+Y661+Y667+Y671</f>
        <v>0</v>
      </c>
      <c r="Z647" s="87">
        <f>Z648+Z654+Z661+Z667+Z671</f>
        <v>987600</v>
      </c>
      <c r="AA647" s="87">
        <f>AA648+AA654+AA661+AA667+AA671</f>
        <v>-115172.81</v>
      </c>
      <c r="AB647" s="87">
        <f>AB648+AB654+AB661+AB667+AB671</f>
        <v>250000</v>
      </c>
      <c r="AC647" s="87">
        <f>AC648+AC654+AC661+AC671+AC667</f>
        <v>0</v>
      </c>
    </row>
    <row r="648" spans="2:29" s="86" customFormat="1" ht="37.5">
      <c r="B648" s="66"/>
      <c r="C648" s="39" t="s">
        <v>102</v>
      </c>
      <c r="D648" s="58">
        <v>926</v>
      </c>
      <c r="E648" s="95" t="s">
        <v>48</v>
      </c>
      <c r="F648" s="95" t="s">
        <v>23</v>
      </c>
      <c r="G648" s="16">
        <v>5000000000</v>
      </c>
      <c r="H648" s="116"/>
      <c r="I648" s="87">
        <f t="shared" si="386"/>
        <v>3091917.19</v>
      </c>
      <c r="J648" s="87">
        <f t="shared" ref="J648:W649" si="394">J649</f>
        <v>2105800</v>
      </c>
      <c r="K648" s="87">
        <f t="shared" si="394"/>
        <v>1071000</v>
      </c>
      <c r="L648" s="87">
        <f t="shared" si="394"/>
        <v>0</v>
      </c>
      <c r="M648" s="87">
        <f t="shared" si="394"/>
        <v>0</v>
      </c>
      <c r="N648" s="87">
        <f t="shared" si="394"/>
        <v>0</v>
      </c>
      <c r="O648" s="87">
        <f t="shared" si="394"/>
        <v>0</v>
      </c>
      <c r="P648" s="87">
        <f t="shared" si="394"/>
        <v>0</v>
      </c>
      <c r="Q648" s="87">
        <f t="shared" si="394"/>
        <v>0</v>
      </c>
      <c r="R648" s="87">
        <f t="shared" si="394"/>
        <v>0</v>
      </c>
      <c r="S648" s="87">
        <f t="shared" si="394"/>
        <v>0</v>
      </c>
      <c r="T648" s="87">
        <f t="shared" si="394"/>
        <v>0</v>
      </c>
      <c r="U648" s="87">
        <f t="shared" si="394"/>
        <v>0</v>
      </c>
      <c r="V648" s="87">
        <f t="shared" si="394"/>
        <v>0</v>
      </c>
      <c r="W648" s="87">
        <f t="shared" si="394"/>
        <v>0</v>
      </c>
      <c r="X648" s="87">
        <f>X649</f>
        <v>30690</v>
      </c>
      <c r="Y648" s="87">
        <f t="shared" ref="Y648:AC649" si="395">Y649</f>
        <v>0</v>
      </c>
      <c r="Z648" s="87">
        <f t="shared" si="395"/>
        <v>-400</v>
      </c>
      <c r="AA648" s="87">
        <f t="shared" si="395"/>
        <v>-115172.81</v>
      </c>
      <c r="AB648" s="87">
        <f t="shared" si="395"/>
        <v>0</v>
      </c>
      <c r="AC648" s="87">
        <f t="shared" si="395"/>
        <v>0</v>
      </c>
    </row>
    <row r="649" spans="2:29" s="86" customFormat="1" ht="37.5">
      <c r="B649" s="66"/>
      <c r="C649" s="39" t="s">
        <v>111</v>
      </c>
      <c r="D649" s="58">
        <v>926</v>
      </c>
      <c r="E649" s="95" t="s">
        <v>48</v>
      </c>
      <c r="F649" s="95" t="s">
        <v>23</v>
      </c>
      <c r="G649" s="16">
        <v>5020000000</v>
      </c>
      <c r="H649" s="116"/>
      <c r="I649" s="87">
        <f t="shared" si="386"/>
        <v>3091917.19</v>
      </c>
      <c r="J649" s="87">
        <f t="shared" si="394"/>
        <v>2105800</v>
      </c>
      <c r="K649" s="87">
        <f t="shared" si="394"/>
        <v>1071000</v>
      </c>
      <c r="L649" s="87">
        <f t="shared" si="394"/>
        <v>0</v>
      </c>
      <c r="M649" s="87">
        <f t="shared" si="394"/>
        <v>0</v>
      </c>
      <c r="N649" s="87">
        <f t="shared" si="394"/>
        <v>0</v>
      </c>
      <c r="O649" s="87">
        <f t="shared" si="394"/>
        <v>0</v>
      </c>
      <c r="P649" s="87">
        <f t="shared" si="394"/>
        <v>0</v>
      </c>
      <c r="Q649" s="87">
        <f t="shared" si="394"/>
        <v>0</v>
      </c>
      <c r="R649" s="87">
        <f t="shared" si="394"/>
        <v>0</v>
      </c>
      <c r="S649" s="87">
        <f t="shared" si="394"/>
        <v>0</v>
      </c>
      <c r="T649" s="87">
        <f t="shared" si="394"/>
        <v>0</v>
      </c>
      <c r="U649" s="87">
        <f t="shared" si="394"/>
        <v>0</v>
      </c>
      <c r="V649" s="87">
        <f t="shared" si="394"/>
        <v>0</v>
      </c>
      <c r="W649" s="87">
        <f t="shared" si="394"/>
        <v>0</v>
      </c>
      <c r="X649" s="87">
        <f>X650</f>
        <v>30690</v>
      </c>
      <c r="Y649" s="87">
        <f t="shared" si="395"/>
        <v>0</v>
      </c>
      <c r="Z649" s="87">
        <f t="shared" si="395"/>
        <v>-400</v>
      </c>
      <c r="AA649" s="87">
        <f t="shared" si="395"/>
        <v>-115172.81</v>
      </c>
      <c r="AB649" s="87">
        <f t="shared" si="395"/>
        <v>0</v>
      </c>
      <c r="AC649" s="87">
        <f t="shared" si="395"/>
        <v>0</v>
      </c>
    </row>
    <row r="650" spans="2:29" s="86" customFormat="1" ht="37.5">
      <c r="B650" s="66"/>
      <c r="C650" s="39" t="s">
        <v>104</v>
      </c>
      <c r="D650" s="58">
        <v>926</v>
      </c>
      <c r="E650" s="95" t="s">
        <v>48</v>
      </c>
      <c r="F650" s="95" t="s">
        <v>23</v>
      </c>
      <c r="G650" s="16">
        <v>5020000190</v>
      </c>
      <c r="H650" s="116"/>
      <c r="I650" s="87">
        <f t="shared" si="386"/>
        <v>3091917.19</v>
      </c>
      <c r="J650" s="87">
        <f t="shared" ref="J650:W650" si="396">J651+J652+J653</f>
        <v>2105800</v>
      </c>
      <c r="K650" s="87">
        <f t="shared" si="396"/>
        <v>1071000</v>
      </c>
      <c r="L650" s="87">
        <f t="shared" si="396"/>
        <v>0</v>
      </c>
      <c r="M650" s="87">
        <f t="shared" si="396"/>
        <v>0</v>
      </c>
      <c r="N650" s="87">
        <f t="shared" si="396"/>
        <v>0</v>
      </c>
      <c r="O650" s="87">
        <f t="shared" si="396"/>
        <v>0</v>
      </c>
      <c r="P650" s="87">
        <f t="shared" si="396"/>
        <v>0</v>
      </c>
      <c r="Q650" s="87">
        <f t="shared" si="396"/>
        <v>0</v>
      </c>
      <c r="R650" s="87">
        <f t="shared" si="396"/>
        <v>0</v>
      </c>
      <c r="S650" s="87">
        <f t="shared" si="396"/>
        <v>0</v>
      </c>
      <c r="T650" s="87">
        <f t="shared" si="396"/>
        <v>0</v>
      </c>
      <c r="U650" s="87">
        <f t="shared" si="396"/>
        <v>0</v>
      </c>
      <c r="V650" s="87">
        <f t="shared" si="396"/>
        <v>0</v>
      </c>
      <c r="W650" s="87">
        <f t="shared" si="396"/>
        <v>0</v>
      </c>
      <c r="X650" s="87">
        <f>X651</f>
        <v>30690</v>
      </c>
      <c r="Y650" s="87">
        <f>Y651</f>
        <v>0</v>
      </c>
      <c r="Z650" s="87">
        <f>Z651+Z653</f>
        <v>-400</v>
      </c>
      <c r="AA650" s="87">
        <f>AA651+AA653</f>
        <v>-115172.81</v>
      </c>
      <c r="AB650" s="87">
        <f>AB651+AB653</f>
        <v>0</v>
      </c>
      <c r="AC650" s="87">
        <f>AC651+AC652+AC653</f>
        <v>0</v>
      </c>
    </row>
    <row r="651" spans="2:29" s="86" customFormat="1" ht="93.75">
      <c r="B651" s="66"/>
      <c r="C651" s="39" t="s">
        <v>105</v>
      </c>
      <c r="D651" s="58">
        <v>926</v>
      </c>
      <c r="E651" s="95" t="s">
        <v>48</v>
      </c>
      <c r="F651" s="95" t="s">
        <v>23</v>
      </c>
      <c r="G651" s="16">
        <v>5020000190</v>
      </c>
      <c r="H651" s="116">
        <v>100</v>
      </c>
      <c r="I651" s="87">
        <f t="shared" si="386"/>
        <v>3091917.19</v>
      </c>
      <c r="J651" s="87">
        <v>2105500</v>
      </c>
      <c r="K651" s="87">
        <v>1070900</v>
      </c>
      <c r="L651" s="87">
        <v>0</v>
      </c>
      <c r="M651" s="87">
        <v>0</v>
      </c>
      <c r="N651" s="87">
        <v>0</v>
      </c>
      <c r="O651" s="87">
        <v>0</v>
      </c>
      <c r="P651" s="87">
        <v>0</v>
      </c>
      <c r="Q651" s="87">
        <v>0</v>
      </c>
      <c r="R651" s="87">
        <v>0</v>
      </c>
      <c r="S651" s="87">
        <v>0</v>
      </c>
      <c r="T651" s="87">
        <v>0</v>
      </c>
      <c r="U651" s="87">
        <v>0</v>
      </c>
      <c r="V651" s="87">
        <v>0</v>
      </c>
      <c r="W651" s="87">
        <v>0</v>
      </c>
      <c r="X651" s="87">
        <v>30690</v>
      </c>
      <c r="Y651" s="87">
        <v>0</v>
      </c>
      <c r="Z651" s="87">
        <v>0</v>
      </c>
      <c r="AA651" s="87">
        <v>-115172.81</v>
      </c>
      <c r="AB651" s="87"/>
      <c r="AC651" s="87">
        <v>0</v>
      </c>
    </row>
    <row r="652" spans="2:29" s="86" customFormat="1" ht="37.5" hidden="1">
      <c r="B652" s="66"/>
      <c r="C652" s="39" t="s">
        <v>108</v>
      </c>
      <c r="D652" s="58">
        <v>926</v>
      </c>
      <c r="E652" s="95" t="s">
        <v>48</v>
      </c>
      <c r="F652" s="95" t="s">
        <v>23</v>
      </c>
      <c r="G652" s="16">
        <v>5020000190</v>
      </c>
      <c r="H652" s="116">
        <v>200</v>
      </c>
      <c r="I652" s="87">
        <f t="shared" si="386"/>
        <v>0</v>
      </c>
      <c r="J652" s="87">
        <v>0</v>
      </c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  <c r="AA652" s="87"/>
      <c r="AB652" s="87"/>
      <c r="AC652" s="87">
        <v>0</v>
      </c>
    </row>
    <row r="653" spans="2:29" s="86" customFormat="1" hidden="1">
      <c r="B653" s="66"/>
      <c r="C653" s="39" t="s">
        <v>112</v>
      </c>
      <c r="D653" s="58">
        <v>926</v>
      </c>
      <c r="E653" s="95" t="s">
        <v>48</v>
      </c>
      <c r="F653" s="95" t="s">
        <v>23</v>
      </c>
      <c r="G653" s="16">
        <v>5020000190</v>
      </c>
      <c r="H653" s="116">
        <v>800</v>
      </c>
      <c r="I653" s="87">
        <f t="shared" si="386"/>
        <v>0</v>
      </c>
      <c r="J653" s="87">
        <v>300</v>
      </c>
      <c r="K653" s="87">
        <v>100</v>
      </c>
      <c r="L653" s="87">
        <v>0</v>
      </c>
      <c r="M653" s="87">
        <v>0</v>
      </c>
      <c r="N653" s="87">
        <v>0</v>
      </c>
      <c r="O653" s="87">
        <v>0</v>
      </c>
      <c r="P653" s="87">
        <v>0</v>
      </c>
      <c r="Q653" s="87">
        <v>0</v>
      </c>
      <c r="R653" s="87">
        <v>0</v>
      </c>
      <c r="S653" s="87">
        <v>0</v>
      </c>
      <c r="T653" s="87">
        <v>0</v>
      </c>
      <c r="U653" s="87">
        <v>0</v>
      </c>
      <c r="V653" s="87">
        <v>0</v>
      </c>
      <c r="W653" s="87">
        <v>0</v>
      </c>
      <c r="X653" s="87"/>
      <c r="Y653" s="87"/>
      <c r="Z653" s="87">
        <v>-400</v>
      </c>
      <c r="AA653" s="87"/>
      <c r="AB653" s="87"/>
      <c r="AC653" s="87">
        <v>0</v>
      </c>
    </row>
    <row r="654" spans="2:29" s="86" customFormat="1" ht="37.5">
      <c r="B654" s="66"/>
      <c r="C654" s="39" t="s">
        <v>121</v>
      </c>
      <c r="D654" s="58">
        <v>926</v>
      </c>
      <c r="E654" s="95" t="s">
        <v>48</v>
      </c>
      <c r="F654" s="95" t="s">
        <v>23</v>
      </c>
      <c r="G654" s="16">
        <v>5100000000</v>
      </c>
      <c r="H654" s="116"/>
      <c r="I654" s="87">
        <f t="shared" si="386"/>
        <v>420000</v>
      </c>
      <c r="J654" s="87">
        <f t="shared" ref="J654:AC654" si="397">J655</f>
        <v>370000</v>
      </c>
      <c r="K654" s="87">
        <f t="shared" si="397"/>
        <v>-195000</v>
      </c>
      <c r="L654" s="87">
        <f t="shared" si="397"/>
        <v>0</v>
      </c>
      <c r="M654" s="87">
        <f t="shared" si="397"/>
        <v>80000</v>
      </c>
      <c r="N654" s="87">
        <f t="shared" si="397"/>
        <v>0</v>
      </c>
      <c r="O654" s="87">
        <f t="shared" si="397"/>
        <v>0</v>
      </c>
      <c r="P654" s="87">
        <f t="shared" si="397"/>
        <v>0</v>
      </c>
      <c r="Q654" s="87">
        <f t="shared" si="397"/>
        <v>0</v>
      </c>
      <c r="R654" s="87">
        <f t="shared" si="397"/>
        <v>0</v>
      </c>
      <c r="S654" s="87">
        <f t="shared" si="397"/>
        <v>0</v>
      </c>
      <c r="T654" s="87">
        <f t="shared" si="397"/>
        <v>0</v>
      </c>
      <c r="U654" s="87">
        <f t="shared" si="397"/>
        <v>0</v>
      </c>
      <c r="V654" s="87">
        <f t="shared" si="397"/>
        <v>165000</v>
      </c>
      <c r="W654" s="87">
        <f t="shared" si="397"/>
        <v>0</v>
      </c>
      <c r="X654" s="87">
        <f t="shared" si="397"/>
        <v>0</v>
      </c>
      <c r="Y654" s="87">
        <f t="shared" si="397"/>
        <v>0</v>
      </c>
      <c r="Z654" s="87">
        <f t="shared" si="397"/>
        <v>0</v>
      </c>
      <c r="AA654" s="87">
        <f t="shared" si="397"/>
        <v>0</v>
      </c>
      <c r="AB654" s="87">
        <f t="shared" si="397"/>
        <v>0</v>
      </c>
      <c r="AC654" s="87">
        <f t="shared" si="397"/>
        <v>0</v>
      </c>
    </row>
    <row r="655" spans="2:29" s="86" customFormat="1">
      <c r="B655" s="66"/>
      <c r="C655" s="39" t="s">
        <v>401</v>
      </c>
      <c r="D655" s="58">
        <v>926</v>
      </c>
      <c r="E655" s="95" t="s">
        <v>48</v>
      </c>
      <c r="F655" s="95" t="s">
        <v>23</v>
      </c>
      <c r="G655" s="16">
        <v>5130000000</v>
      </c>
      <c r="H655" s="116"/>
      <c r="I655" s="87">
        <f t="shared" si="386"/>
        <v>420000</v>
      </c>
      <c r="J655" s="87">
        <f t="shared" ref="J655:U655" si="398">J656</f>
        <v>370000</v>
      </c>
      <c r="K655" s="87">
        <f t="shared" si="398"/>
        <v>-195000</v>
      </c>
      <c r="L655" s="87">
        <f t="shared" si="398"/>
        <v>0</v>
      </c>
      <c r="M655" s="87">
        <f t="shared" si="398"/>
        <v>80000</v>
      </c>
      <c r="N655" s="87">
        <f t="shared" si="398"/>
        <v>0</v>
      </c>
      <c r="O655" s="87">
        <f t="shared" si="398"/>
        <v>0</v>
      </c>
      <c r="P655" s="87">
        <f t="shared" si="398"/>
        <v>0</v>
      </c>
      <c r="Q655" s="87">
        <f t="shared" si="398"/>
        <v>0</v>
      </c>
      <c r="R655" s="87">
        <f t="shared" si="398"/>
        <v>0</v>
      </c>
      <c r="S655" s="87">
        <f t="shared" si="398"/>
        <v>0</v>
      </c>
      <c r="T655" s="87">
        <f t="shared" si="398"/>
        <v>0</v>
      </c>
      <c r="U655" s="87">
        <f t="shared" si="398"/>
        <v>0</v>
      </c>
      <c r="V655" s="87">
        <f t="shared" ref="V655:AC655" si="399">V656+V659</f>
        <v>165000</v>
      </c>
      <c r="W655" s="87">
        <f t="shared" si="399"/>
        <v>0</v>
      </c>
      <c r="X655" s="87">
        <f t="shared" si="399"/>
        <v>0</v>
      </c>
      <c r="Y655" s="87">
        <f t="shared" si="399"/>
        <v>0</v>
      </c>
      <c r="Z655" s="87">
        <f t="shared" si="399"/>
        <v>0</v>
      </c>
      <c r="AA655" s="87">
        <f t="shared" si="399"/>
        <v>0</v>
      </c>
      <c r="AB655" s="87">
        <f t="shared" si="399"/>
        <v>0</v>
      </c>
      <c r="AC655" s="87">
        <f t="shared" si="399"/>
        <v>0</v>
      </c>
    </row>
    <row r="656" spans="2:29" s="86" customFormat="1" ht="37.5">
      <c r="B656" s="66"/>
      <c r="C656" s="39" t="s">
        <v>130</v>
      </c>
      <c r="D656" s="58">
        <v>926</v>
      </c>
      <c r="E656" s="95" t="s">
        <v>48</v>
      </c>
      <c r="F656" s="95" t="s">
        <v>23</v>
      </c>
      <c r="G656" s="16">
        <v>5130010220</v>
      </c>
      <c r="H656" s="116"/>
      <c r="I656" s="87">
        <f t="shared" si="386"/>
        <v>100000</v>
      </c>
      <c r="J656" s="87">
        <f>J658</f>
        <v>370000</v>
      </c>
      <c r="K656" s="87">
        <f>K658</f>
        <v>-195000</v>
      </c>
      <c r="L656" s="87">
        <f>L658</f>
        <v>0</v>
      </c>
      <c r="M656" s="87">
        <f t="shared" ref="M656:AC656" si="400">M658+M657</f>
        <v>80000</v>
      </c>
      <c r="N656" s="87">
        <f t="shared" si="400"/>
        <v>0</v>
      </c>
      <c r="O656" s="87">
        <f t="shared" si="400"/>
        <v>0</v>
      </c>
      <c r="P656" s="87">
        <f t="shared" si="400"/>
        <v>0</v>
      </c>
      <c r="Q656" s="87">
        <f t="shared" si="400"/>
        <v>0</v>
      </c>
      <c r="R656" s="87">
        <f t="shared" si="400"/>
        <v>0</v>
      </c>
      <c r="S656" s="87">
        <f t="shared" si="400"/>
        <v>0</v>
      </c>
      <c r="T656" s="87">
        <f t="shared" si="400"/>
        <v>0</v>
      </c>
      <c r="U656" s="87">
        <f t="shared" si="400"/>
        <v>0</v>
      </c>
      <c r="V656" s="87">
        <f t="shared" si="400"/>
        <v>0</v>
      </c>
      <c r="W656" s="87">
        <f t="shared" si="400"/>
        <v>0</v>
      </c>
      <c r="X656" s="87">
        <f t="shared" si="400"/>
        <v>0</v>
      </c>
      <c r="Y656" s="87">
        <f t="shared" si="400"/>
        <v>0</v>
      </c>
      <c r="Z656" s="87">
        <f t="shared" si="400"/>
        <v>-155000</v>
      </c>
      <c r="AA656" s="87">
        <f t="shared" si="400"/>
        <v>0</v>
      </c>
      <c r="AB656" s="87">
        <f t="shared" si="400"/>
        <v>0</v>
      </c>
      <c r="AC656" s="87">
        <f t="shared" si="400"/>
        <v>0</v>
      </c>
    </row>
    <row r="657" spans="2:29" s="86" customFormat="1" ht="37.5" hidden="1">
      <c r="B657" s="66"/>
      <c r="C657" s="39" t="s">
        <v>108</v>
      </c>
      <c r="D657" s="58">
        <v>926</v>
      </c>
      <c r="E657" s="95" t="s">
        <v>48</v>
      </c>
      <c r="F657" s="95" t="s">
        <v>23</v>
      </c>
      <c r="G657" s="16">
        <v>5130010220</v>
      </c>
      <c r="H657" s="116">
        <v>200</v>
      </c>
      <c r="I657" s="87">
        <f t="shared" si="386"/>
        <v>0</v>
      </c>
      <c r="J657" s="87"/>
      <c r="K657" s="87"/>
      <c r="L657" s="87"/>
      <c r="M657" s="87">
        <v>155000</v>
      </c>
      <c r="N657" s="87">
        <v>0</v>
      </c>
      <c r="O657" s="87">
        <v>0</v>
      </c>
      <c r="P657" s="87">
        <v>0</v>
      </c>
      <c r="Q657" s="87">
        <v>0</v>
      </c>
      <c r="R657" s="87">
        <v>0</v>
      </c>
      <c r="S657" s="87">
        <v>0</v>
      </c>
      <c r="T657" s="87">
        <v>0</v>
      </c>
      <c r="U657" s="87">
        <v>0</v>
      </c>
      <c r="V657" s="87">
        <v>0</v>
      </c>
      <c r="W657" s="87">
        <v>0</v>
      </c>
      <c r="X657" s="87">
        <v>0</v>
      </c>
      <c r="Y657" s="87">
        <v>0</v>
      </c>
      <c r="Z657" s="87">
        <v>-155000</v>
      </c>
      <c r="AA657" s="87"/>
      <c r="AB657" s="87"/>
      <c r="AC657" s="87">
        <v>0</v>
      </c>
    </row>
    <row r="658" spans="2:29" s="86" customFormat="1" ht="37.5">
      <c r="B658" s="66"/>
      <c r="C658" s="39" t="s">
        <v>195</v>
      </c>
      <c r="D658" s="58">
        <v>926</v>
      </c>
      <c r="E658" s="95" t="s">
        <v>48</v>
      </c>
      <c r="F658" s="95" t="s">
        <v>23</v>
      </c>
      <c r="G658" s="16">
        <v>5130010220</v>
      </c>
      <c r="H658" s="116">
        <v>600</v>
      </c>
      <c r="I658" s="87">
        <f t="shared" si="386"/>
        <v>100000</v>
      </c>
      <c r="J658" s="87">
        <v>370000</v>
      </c>
      <c r="K658" s="87">
        <v>-195000</v>
      </c>
      <c r="L658" s="87">
        <v>0</v>
      </c>
      <c r="M658" s="87">
        <v>-75000</v>
      </c>
      <c r="N658" s="87">
        <v>0</v>
      </c>
      <c r="O658" s="87">
        <v>0</v>
      </c>
      <c r="P658" s="87">
        <v>0</v>
      </c>
      <c r="Q658" s="87">
        <v>0</v>
      </c>
      <c r="R658" s="87">
        <v>0</v>
      </c>
      <c r="S658" s="87">
        <v>0</v>
      </c>
      <c r="T658" s="87">
        <v>0</v>
      </c>
      <c r="U658" s="87">
        <v>0</v>
      </c>
      <c r="V658" s="87">
        <v>0</v>
      </c>
      <c r="W658" s="87">
        <v>0</v>
      </c>
      <c r="X658" s="87">
        <v>0</v>
      </c>
      <c r="Y658" s="87">
        <v>0</v>
      </c>
      <c r="Z658" s="87">
        <v>0</v>
      </c>
      <c r="AA658" s="87">
        <v>0</v>
      </c>
      <c r="AB658" s="87">
        <v>0</v>
      </c>
      <c r="AC658" s="87">
        <v>0</v>
      </c>
    </row>
    <row r="659" spans="2:29" s="86" customFormat="1" ht="93.75">
      <c r="B659" s="66"/>
      <c r="C659" s="39" t="s">
        <v>402</v>
      </c>
      <c r="D659" s="58">
        <v>926</v>
      </c>
      <c r="E659" s="95" t="s">
        <v>48</v>
      </c>
      <c r="F659" s="95" t="s">
        <v>23</v>
      </c>
      <c r="G659" s="16">
        <v>5130010500</v>
      </c>
      <c r="H659" s="116"/>
      <c r="I659" s="87">
        <f t="shared" si="386"/>
        <v>320000</v>
      </c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>
        <f t="shared" ref="V659:AC659" si="401">V660</f>
        <v>165000</v>
      </c>
      <c r="W659" s="87">
        <f t="shared" si="401"/>
        <v>0</v>
      </c>
      <c r="X659" s="87">
        <f t="shared" si="401"/>
        <v>0</v>
      </c>
      <c r="Y659" s="87">
        <f t="shared" si="401"/>
        <v>0</v>
      </c>
      <c r="Z659" s="87">
        <f t="shared" si="401"/>
        <v>155000</v>
      </c>
      <c r="AA659" s="87">
        <f t="shared" si="401"/>
        <v>0</v>
      </c>
      <c r="AB659" s="87">
        <f t="shared" si="401"/>
        <v>0</v>
      </c>
      <c r="AC659" s="87">
        <f t="shared" si="401"/>
        <v>0</v>
      </c>
    </row>
    <row r="660" spans="2:29" s="86" customFormat="1" ht="37.5">
      <c r="B660" s="66"/>
      <c r="C660" s="39" t="s">
        <v>108</v>
      </c>
      <c r="D660" s="58">
        <v>926</v>
      </c>
      <c r="E660" s="95" t="s">
        <v>48</v>
      </c>
      <c r="F660" s="95" t="s">
        <v>23</v>
      </c>
      <c r="G660" s="16">
        <v>5130010500</v>
      </c>
      <c r="H660" s="116">
        <v>200</v>
      </c>
      <c r="I660" s="87">
        <f t="shared" si="386"/>
        <v>320000</v>
      </c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>
        <f>100000+65000</f>
        <v>165000</v>
      </c>
      <c r="W660" s="87">
        <v>0</v>
      </c>
      <c r="X660" s="87">
        <v>0</v>
      </c>
      <c r="Y660" s="87">
        <v>0</v>
      </c>
      <c r="Z660" s="87">
        <v>155000</v>
      </c>
      <c r="AA660" s="87"/>
      <c r="AB660" s="87"/>
      <c r="AC660" s="87">
        <v>0</v>
      </c>
    </row>
    <row r="661" spans="2:29" s="86" customFormat="1">
      <c r="B661" s="66"/>
      <c r="C661" s="39" t="s">
        <v>147</v>
      </c>
      <c r="D661" s="58">
        <v>926</v>
      </c>
      <c r="E661" s="95" t="s">
        <v>48</v>
      </c>
      <c r="F661" s="95" t="s">
        <v>23</v>
      </c>
      <c r="G661" s="16">
        <v>5200000000</v>
      </c>
      <c r="H661" s="116"/>
      <c r="I661" s="87">
        <f t="shared" si="386"/>
        <v>10152129</v>
      </c>
      <c r="J661" s="87">
        <f t="shared" ref="J661:W662" si="402">J662</f>
        <v>7948200</v>
      </c>
      <c r="K661" s="87">
        <f t="shared" si="402"/>
        <v>585700</v>
      </c>
      <c r="L661" s="87">
        <f t="shared" si="402"/>
        <v>0</v>
      </c>
      <c r="M661" s="87">
        <f t="shared" si="402"/>
        <v>390229</v>
      </c>
      <c r="N661" s="87">
        <f t="shared" si="402"/>
        <v>0</v>
      </c>
      <c r="O661" s="87">
        <f t="shared" si="402"/>
        <v>0</v>
      </c>
      <c r="P661" s="87">
        <f t="shared" si="402"/>
        <v>0</v>
      </c>
      <c r="Q661" s="87">
        <f t="shared" si="402"/>
        <v>0</v>
      </c>
      <c r="R661" s="87">
        <f t="shared" si="402"/>
        <v>0</v>
      </c>
      <c r="S661" s="87">
        <f t="shared" si="402"/>
        <v>0</v>
      </c>
      <c r="T661" s="87">
        <f t="shared" si="402"/>
        <v>0</v>
      </c>
      <c r="U661" s="87">
        <f t="shared" si="402"/>
        <v>0</v>
      </c>
      <c r="V661" s="87">
        <f t="shared" si="402"/>
        <v>0</v>
      </c>
      <c r="W661" s="87">
        <f t="shared" si="402"/>
        <v>100000</v>
      </c>
      <c r="X661" s="87"/>
      <c r="Y661" s="87"/>
      <c r="Z661" s="87">
        <f t="shared" ref="Z661:AC662" si="403">Z662</f>
        <v>878000</v>
      </c>
      <c r="AA661" s="87">
        <f t="shared" si="403"/>
        <v>0</v>
      </c>
      <c r="AB661" s="87">
        <f t="shared" si="403"/>
        <v>250000</v>
      </c>
      <c r="AC661" s="87">
        <f t="shared" si="403"/>
        <v>0</v>
      </c>
    </row>
    <row r="662" spans="2:29" s="86" customFormat="1">
      <c r="B662" s="66"/>
      <c r="C662" s="39" t="s">
        <v>154</v>
      </c>
      <c r="D662" s="58">
        <v>926</v>
      </c>
      <c r="E662" s="95" t="s">
        <v>48</v>
      </c>
      <c r="F662" s="95" t="s">
        <v>23</v>
      </c>
      <c r="G662" s="16">
        <v>5250000000</v>
      </c>
      <c r="H662" s="116"/>
      <c r="I662" s="87">
        <f t="shared" si="386"/>
        <v>10152129</v>
      </c>
      <c r="J662" s="87">
        <f t="shared" si="402"/>
        <v>7948200</v>
      </c>
      <c r="K662" s="87">
        <f t="shared" si="402"/>
        <v>585700</v>
      </c>
      <c r="L662" s="87">
        <f t="shared" si="402"/>
        <v>0</v>
      </c>
      <c r="M662" s="87">
        <f t="shared" si="402"/>
        <v>390229</v>
      </c>
      <c r="N662" s="87">
        <f t="shared" si="402"/>
        <v>0</v>
      </c>
      <c r="O662" s="87">
        <f t="shared" si="402"/>
        <v>0</v>
      </c>
      <c r="P662" s="87">
        <f t="shared" si="402"/>
        <v>0</v>
      </c>
      <c r="Q662" s="87">
        <f t="shared" si="402"/>
        <v>0</v>
      </c>
      <c r="R662" s="87">
        <f t="shared" si="402"/>
        <v>0</v>
      </c>
      <c r="S662" s="87">
        <f t="shared" si="402"/>
        <v>0</v>
      </c>
      <c r="T662" s="87">
        <f t="shared" si="402"/>
        <v>0</v>
      </c>
      <c r="U662" s="87">
        <f t="shared" si="402"/>
        <v>0</v>
      </c>
      <c r="V662" s="87">
        <f t="shared" si="402"/>
        <v>0</v>
      </c>
      <c r="W662" s="87">
        <f t="shared" si="402"/>
        <v>100000</v>
      </c>
      <c r="X662" s="87"/>
      <c r="Y662" s="87"/>
      <c r="Z662" s="87">
        <f t="shared" si="403"/>
        <v>878000</v>
      </c>
      <c r="AA662" s="87">
        <f t="shared" si="403"/>
        <v>0</v>
      </c>
      <c r="AB662" s="87">
        <f t="shared" si="403"/>
        <v>250000</v>
      </c>
      <c r="AC662" s="87">
        <f t="shared" si="403"/>
        <v>0</v>
      </c>
    </row>
    <row r="663" spans="2:29" s="86" customFormat="1" ht="37.5">
      <c r="B663" s="66"/>
      <c r="C663" s="73" t="s">
        <v>149</v>
      </c>
      <c r="D663" s="58">
        <v>926</v>
      </c>
      <c r="E663" s="95" t="s">
        <v>48</v>
      </c>
      <c r="F663" s="95" t="s">
        <v>23</v>
      </c>
      <c r="G663" s="16">
        <v>5250000590</v>
      </c>
      <c r="H663" s="116"/>
      <c r="I663" s="87">
        <f t="shared" si="386"/>
        <v>10152129</v>
      </c>
      <c r="J663" s="87">
        <f t="shared" ref="J663:W663" si="404">J664+J665+J666</f>
        <v>7948200</v>
      </c>
      <c r="K663" s="87">
        <f t="shared" si="404"/>
        <v>585700</v>
      </c>
      <c r="L663" s="87">
        <f t="shared" si="404"/>
        <v>0</v>
      </c>
      <c r="M663" s="87">
        <f t="shared" si="404"/>
        <v>390229</v>
      </c>
      <c r="N663" s="87">
        <f t="shared" si="404"/>
        <v>0</v>
      </c>
      <c r="O663" s="87">
        <f t="shared" si="404"/>
        <v>0</v>
      </c>
      <c r="P663" s="87">
        <f t="shared" si="404"/>
        <v>0</v>
      </c>
      <c r="Q663" s="87">
        <f t="shared" si="404"/>
        <v>0</v>
      </c>
      <c r="R663" s="87">
        <f t="shared" si="404"/>
        <v>0</v>
      </c>
      <c r="S663" s="87">
        <f t="shared" si="404"/>
        <v>0</v>
      </c>
      <c r="T663" s="87">
        <f t="shared" si="404"/>
        <v>0</v>
      </c>
      <c r="U663" s="87">
        <f t="shared" si="404"/>
        <v>0</v>
      </c>
      <c r="V663" s="87">
        <f t="shared" si="404"/>
        <v>0</v>
      </c>
      <c r="W663" s="87">
        <f t="shared" si="404"/>
        <v>100000</v>
      </c>
      <c r="X663" s="87"/>
      <c r="Y663" s="87"/>
      <c r="Z663" s="87">
        <f>Z664+Z665+Z666</f>
        <v>878000</v>
      </c>
      <c r="AA663" s="87">
        <f>AA664+AA665+AA666</f>
        <v>0</v>
      </c>
      <c r="AB663" s="87">
        <f>AB664+AB665+AB666</f>
        <v>250000</v>
      </c>
      <c r="AC663" s="87">
        <f>AC664+AC665+AC666</f>
        <v>0</v>
      </c>
    </row>
    <row r="664" spans="2:29" s="86" customFormat="1" ht="93.75">
      <c r="B664" s="66"/>
      <c r="C664" s="39" t="s">
        <v>105</v>
      </c>
      <c r="D664" s="58">
        <v>926</v>
      </c>
      <c r="E664" s="95" t="s">
        <v>48</v>
      </c>
      <c r="F664" s="95" t="s">
        <v>23</v>
      </c>
      <c r="G664" s="16">
        <v>5250000590</v>
      </c>
      <c r="H664" s="116">
        <v>100</v>
      </c>
      <c r="I664" s="87">
        <f t="shared" si="386"/>
        <v>7222129</v>
      </c>
      <c r="J664" s="87">
        <v>5489400</v>
      </c>
      <c r="K664" s="87">
        <v>1405500</v>
      </c>
      <c r="L664" s="87">
        <v>0</v>
      </c>
      <c r="M664" s="87">
        <v>390229</v>
      </c>
      <c r="N664" s="87">
        <v>0</v>
      </c>
      <c r="O664" s="87">
        <v>0</v>
      </c>
      <c r="P664" s="87">
        <v>0</v>
      </c>
      <c r="Q664" s="87">
        <v>0</v>
      </c>
      <c r="R664" s="87">
        <v>0</v>
      </c>
      <c r="S664" s="87">
        <v>0</v>
      </c>
      <c r="T664" s="87">
        <v>0</v>
      </c>
      <c r="U664" s="87">
        <v>0</v>
      </c>
      <c r="V664" s="87">
        <v>0</v>
      </c>
      <c r="W664" s="87">
        <v>0</v>
      </c>
      <c r="X664" s="87"/>
      <c r="Y664" s="87">
        <v>-33132</v>
      </c>
      <c r="Z664" s="87">
        <v>-29868</v>
      </c>
      <c r="AA664" s="87"/>
      <c r="AB664" s="87"/>
      <c r="AC664" s="87">
        <v>0</v>
      </c>
    </row>
    <row r="665" spans="2:29" s="86" customFormat="1" ht="37.5">
      <c r="B665" s="66"/>
      <c r="C665" s="39" t="s">
        <v>108</v>
      </c>
      <c r="D665" s="58">
        <v>926</v>
      </c>
      <c r="E665" s="95" t="s">
        <v>48</v>
      </c>
      <c r="F665" s="95" t="s">
        <v>23</v>
      </c>
      <c r="G665" s="16">
        <v>5250000590</v>
      </c>
      <c r="H665" s="116">
        <v>200</v>
      </c>
      <c r="I665" s="87">
        <f t="shared" si="386"/>
        <v>2911491.04</v>
      </c>
      <c r="J665" s="87">
        <v>2450500</v>
      </c>
      <c r="K665" s="87">
        <v>-831900</v>
      </c>
      <c r="L665" s="87">
        <v>0</v>
      </c>
      <c r="M665" s="87">
        <v>0</v>
      </c>
      <c r="N665" s="87">
        <v>0</v>
      </c>
      <c r="O665" s="87">
        <v>0</v>
      </c>
      <c r="P665" s="87">
        <v>0</v>
      </c>
      <c r="Q665" s="87">
        <v>0</v>
      </c>
      <c r="R665" s="87">
        <v>0</v>
      </c>
      <c r="S665" s="87">
        <v>0</v>
      </c>
      <c r="T665" s="87">
        <v>0</v>
      </c>
      <c r="U665" s="87">
        <v>0</v>
      </c>
      <c r="V665" s="87">
        <v>0</v>
      </c>
      <c r="W665" s="87">
        <v>100000</v>
      </c>
      <c r="X665" s="87"/>
      <c r="Y665" s="87">
        <v>33132</v>
      </c>
      <c r="Z665" s="87">
        <v>909759.04</v>
      </c>
      <c r="AA665" s="87"/>
      <c r="AB665" s="87">
        <v>250000</v>
      </c>
      <c r="AC665" s="87">
        <v>0</v>
      </c>
    </row>
    <row r="666" spans="2:29" s="86" customFormat="1">
      <c r="B666" s="66"/>
      <c r="C666" s="39" t="s">
        <v>112</v>
      </c>
      <c r="D666" s="58">
        <v>926</v>
      </c>
      <c r="E666" s="95" t="s">
        <v>48</v>
      </c>
      <c r="F666" s="95" t="s">
        <v>23</v>
      </c>
      <c r="G666" s="16">
        <v>5250000590</v>
      </c>
      <c r="H666" s="116">
        <v>800</v>
      </c>
      <c r="I666" s="87">
        <f t="shared" si="386"/>
        <v>18508.96</v>
      </c>
      <c r="J666" s="87">
        <v>8300</v>
      </c>
      <c r="K666" s="87">
        <v>12100</v>
      </c>
      <c r="L666" s="87">
        <v>0</v>
      </c>
      <c r="M666" s="87">
        <v>0</v>
      </c>
      <c r="N666" s="87">
        <v>0</v>
      </c>
      <c r="O666" s="87">
        <v>0</v>
      </c>
      <c r="P666" s="87">
        <v>0</v>
      </c>
      <c r="Q666" s="87">
        <v>0</v>
      </c>
      <c r="R666" s="87">
        <v>0</v>
      </c>
      <c r="S666" s="87">
        <v>0</v>
      </c>
      <c r="T666" s="87">
        <v>0</v>
      </c>
      <c r="U666" s="87">
        <v>0</v>
      </c>
      <c r="V666" s="87">
        <v>0</v>
      </c>
      <c r="W666" s="87">
        <v>0</v>
      </c>
      <c r="X666" s="87">
        <v>0</v>
      </c>
      <c r="Y666" s="87">
        <v>0</v>
      </c>
      <c r="Z666" s="87">
        <v>-1891.04</v>
      </c>
      <c r="AA666" s="87"/>
      <c r="AB666" s="87"/>
      <c r="AC666" s="87">
        <v>0</v>
      </c>
    </row>
    <row r="667" spans="2:29" s="86" customFormat="1" ht="75">
      <c r="B667" s="66"/>
      <c r="C667" s="120" t="s">
        <v>236</v>
      </c>
      <c r="D667" s="58">
        <v>926</v>
      </c>
      <c r="E667" s="95" t="s">
        <v>48</v>
      </c>
      <c r="F667" s="95" t="s">
        <v>23</v>
      </c>
      <c r="G667" s="16">
        <v>5900000000</v>
      </c>
      <c r="H667" s="116"/>
      <c r="I667" s="87">
        <f t="shared" si="386"/>
        <v>549200</v>
      </c>
      <c r="J667" s="87"/>
      <c r="K667" s="87"/>
      <c r="L667" s="87"/>
      <c r="M667" s="87"/>
      <c r="N667" s="87"/>
      <c r="O667" s="87"/>
      <c r="P667" s="87"/>
      <c r="Q667" s="87"/>
      <c r="R667" s="87"/>
      <c r="S667" s="87">
        <f t="shared" ref="S667:AC669" si="405">S668</f>
        <v>549200</v>
      </c>
      <c r="T667" s="87">
        <f t="shared" si="405"/>
        <v>0</v>
      </c>
      <c r="U667" s="87">
        <f t="shared" si="405"/>
        <v>0</v>
      </c>
      <c r="V667" s="87">
        <f t="shared" si="405"/>
        <v>0</v>
      </c>
      <c r="W667" s="87">
        <f t="shared" si="405"/>
        <v>0</v>
      </c>
      <c r="X667" s="87">
        <f t="shared" si="405"/>
        <v>0</v>
      </c>
      <c r="Y667" s="87">
        <f t="shared" si="405"/>
        <v>0</v>
      </c>
      <c r="Z667" s="87">
        <f t="shared" si="405"/>
        <v>0</v>
      </c>
      <c r="AA667" s="87">
        <f t="shared" si="405"/>
        <v>0</v>
      </c>
      <c r="AB667" s="87">
        <f t="shared" si="405"/>
        <v>0</v>
      </c>
      <c r="AC667" s="87">
        <f t="shared" si="405"/>
        <v>0</v>
      </c>
    </row>
    <row r="668" spans="2:29" s="86" customFormat="1">
      <c r="B668" s="66"/>
      <c r="C668" s="39" t="s">
        <v>237</v>
      </c>
      <c r="D668" s="58">
        <v>926</v>
      </c>
      <c r="E668" s="95" t="s">
        <v>48</v>
      </c>
      <c r="F668" s="95" t="s">
        <v>23</v>
      </c>
      <c r="G668" s="16">
        <v>5920000000</v>
      </c>
      <c r="H668" s="116"/>
      <c r="I668" s="87">
        <f t="shared" si="386"/>
        <v>549200</v>
      </c>
      <c r="J668" s="87"/>
      <c r="K668" s="87"/>
      <c r="L668" s="87"/>
      <c r="M668" s="87"/>
      <c r="N668" s="87"/>
      <c r="O668" s="87"/>
      <c r="P668" s="87"/>
      <c r="Q668" s="87"/>
      <c r="R668" s="87"/>
      <c r="S668" s="87">
        <f t="shared" si="405"/>
        <v>549200</v>
      </c>
      <c r="T668" s="87">
        <f t="shared" si="405"/>
        <v>0</v>
      </c>
      <c r="U668" s="87">
        <f t="shared" si="405"/>
        <v>0</v>
      </c>
      <c r="V668" s="87">
        <f t="shared" si="405"/>
        <v>0</v>
      </c>
      <c r="W668" s="87">
        <f t="shared" si="405"/>
        <v>0</v>
      </c>
      <c r="X668" s="87">
        <f t="shared" si="405"/>
        <v>0</v>
      </c>
      <c r="Y668" s="87">
        <f t="shared" si="405"/>
        <v>0</v>
      </c>
      <c r="Z668" s="87">
        <f t="shared" si="405"/>
        <v>0</v>
      </c>
      <c r="AA668" s="87">
        <f t="shared" si="405"/>
        <v>0</v>
      </c>
      <c r="AB668" s="87">
        <f t="shared" si="405"/>
        <v>0</v>
      </c>
      <c r="AC668" s="87">
        <f t="shared" si="405"/>
        <v>0</v>
      </c>
    </row>
    <row r="669" spans="2:29" s="86" customFormat="1" ht="37.5">
      <c r="B669" s="66"/>
      <c r="C669" s="39" t="s">
        <v>238</v>
      </c>
      <c r="D669" s="58">
        <v>926</v>
      </c>
      <c r="E669" s="95" t="s">
        <v>48</v>
      </c>
      <c r="F669" s="95" t="s">
        <v>23</v>
      </c>
      <c r="G669" s="16">
        <v>5920011040</v>
      </c>
      <c r="H669" s="116"/>
      <c r="I669" s="87">
        <f t="shared" si="386"/>
        <v>549200</v>
      </c>
      <c r="J669" s="87"/>
      <c r="K669" s="87"/>
      <c r="L669" s="87"/>
      <c r="M669" s="87"/>
      <c r="N669" s="87"/>
      <c r="O669" s="87"/>
      <c r="P669" s="87"/>
      <c r="Q669" s="87"/>
      <c r="R669" s="87"/>
      <c r="S669" s="87">
        <f t="shared" si="405"/>
        <v>549200</v>
      </c>
      <c r="T669" s="87">
        <f t="shared" si="405"/>
        <v>0</v>
      </c>
      <c r="U669" s="87">
        <f t="shared" si="405"/>
        <v>0</v>
      </c>
      <c r="V669" s="87">
        <f t="shared" si="405"/>
        <v>0</v>
      </c>
      <c r="W669" s="87">
        <f t="shared" si="405"/>
        <v>0</v>
      </c>
      <c r="X669" s="87">
        <f t="shared" si="405"/>
        <v>0</v>
      </c>
      <c r="Y669" s="87">
        <f t="shared" si="405"/>
        <v>0</v>
      </c>
      <c r="Z669" s="87">
        <f t="shared" si="405"/>
        <v>0</v>
      </c>
      <c r="AA669" s="87">
        <f t="shared" si="405"/>
        <v>0</v>
      </c>
      <c r="AB669" s="87">
        <f t="shared" si="405"/>
        <v>0</v>
      </c>
      <c r="AC669" s="87">
        <f t="shared" si="405"/>
        <v>0</v>
      </c>
    </row>
    <row r="670" spans="2:29" s="86" customFormat="1" ht="37.5">
      <c r="B670" s="66"/>
      <c r="C670" s="39" t="s">
        <v>195</v>
      </c>
      <c r="D670" s="58">
        <v>926</v>
      </c>
      <c r="E670" s="95" t="s">
        <v>48</v>
      </c>
      <c r="F670" s="95" t="s">
        <v>23</v>
      </c>
      <c r="G670" s="16">
        <v>5920011040</v>
      </c>
      <c r="H670" s="116">
        <v>600</v>
      </c>
      <c r="I670" s="87">
        <f t="shared" si="386"/>
        <v>549200</v>
      </c>
      <c r="J670" s="87"/>
      <c r="K670" s="87"/>
      <c r="L670" s="87"/>
      <c r="M670" s="87"/>
      <c r="N670" s="87"/>
      <c r="O670" s="87"/>
      <c r="P670" s="87"/>
      <c r="Q670" s="87"/>
      <c r="R670" s="87"/>
      <c r="S670" s="87">
        <v>549200</v>
      </c>
      <c r="T670" s="87">
        <v>0</v>
      </c>
      <c r="U670" s="87">
        <v>0</v>
      </c>
      <c r="V670" s="87">
        <v>0</v>
      </c>
      <c r="W670" s="87">
        <v>0</v>
      </c>
      <c r="X670" s="87">
        <v>0</v>
      </c>
      <c r="Y670" s="87">
        <v>0</v>
      </c>
      <c r="Z670" s="87">
        <v>0</v>
      </c>
      <c r="AA670" s="87">
        <v>0</v>
      </c>
      <c r="AB670" s="87">
        <v>0</v>
      </c>
      <c r="AC670" s="87">
        <v>0</v>
      </c>
    </row>
    <row r="671" spans="2:29" s="86" customFormat="1">
      <c r="B671" s="66"/>
      <c r="C671" s="39" t="s">
        <v>403</v>
      </c>
      <c r="D671" s="58">
        <v>926</v>
      </c>
      <c r="E671" s="95" t="s">
        <v>48</v>
      </c>
      <c r="F671" s="95" t="s">
        <v>23</v>
      </c>
      <c r="G671" s="16">
        <v>7000000000</v>
      </c>
      <c r="H671" s="116"/>
      <c r="I671" s="87">
        <f t="shared" si="386"/>
        <v>165000</v>
      </c>
      <c r="J671" s="87">
        <f t="shared" ref="J671:S672" si="406">J672</f>
        <v>55000</v>
      </c>
      <c r="K671" s="87">
        <f t="shared" si="406"/>
        <v>0</v>
      </c>
      <c r="L671" s="87">
        <f t="shared" si="406"/>
        <v>0</v>
      </c>
      <c r="M671" s="87">
        <f t="shared" si="406"/>
        <v>0</v>
      </c>
      <c r="N671" s="87">
        <f t="shared" si="406"/>
        <v>0</v>
      </c>
      <c r="O671" s="87">
        <f t="shared" si="406"/>
        <v>0</v>
      </c>
      <c r="P671" s="87">
        <f t="shared" si="406"/>
        <v>0</v>
      </c>
      <c r="Q671" s="87">
        <f t="shared" si="406"/>
        <v>0</v>
      </c>
      <c r="R671" s="87">
        <f t="shared" si="406"/>
        <v>0</v>
      </c>
      <c r="S671" s="87">
        <f t="shared" si="406"/>
        <v>0</v>
      </c>
      <c r="T671" s="87">
        <f t="shared" ref="T671:AC672" si="407">T672</f>
        <v>0</v>
      </c>
      <c r="U671" s="87">
        <f t="shared" si="407"/>
        <v>0</v>
      </c>
      <c r="V671" s="87">
        <f t="shared" si="407"/>
        <v>0</v>
      </c>
      <c r="W671" s="87">
        <f t="shared" si="407"/>
        <v>0</v>
      </c>
      <c r="X671" s="87">
        <f t="shared" si="407"/>
        <v>0</v>
      </c>
      <c r="Y671" s="87">
        <f t="shared" si="407"/>
        <v>0</v>
      </c>
      <c r="Z671" s="87">
        <f t="shared" si="407"/>
        <v>110000</v>
      </c>
      <c r="AA671" s="87">
        <f t="shared" si="407"/>
        <v>0</v>
      </c>
      <c r="AB671" s="87">
        <f t="shared" si="407"/>
        <v>0</v>
      </c>
      <c r="AC671" s="87">
        <f t="shared" si="407"/>
        <v>0</v>
      </c>
    </row>
    <row r="672" spans="2:29" s="86" customFormat="1" ht="37.5">
      <c r="B672" s="66"/>
      <c r="C672" s="39" t="s">
        <v>149</v>
      </c>
      <c r="D672" s="58">
        <v>926</v>
      </c>
      <c r="E672" s="95" t="s">
        <v>48</v>
      </c>
      <c r="F672" s="95" t="s">
        <v>23</v>
      </c>
      <c r="G672" s="16">
        <v>7000000590</v>
      </c>
      <c r="H672" s="116"/>
      <c r="I672" s="87">
        <f t="shared" si="386"/>
        <v>165000</v>
      </c>
      <c r="J672" s="87">
        <f t="shared" si="406"/>
        <v>55000</v>
      </c>
      <c r="K672" s="87">
        <f t="shared" si="406"/>
        <v>0</v>
      </c>
      <c r="L672" s="87">
        <f t="shared" si="406"/>
        <v>0</v>
      </c>
      <c r="M672" s="87">
        <f t="shared" si="406"/>
        <v>0</v>
      </c>
      <c r="N672" s="87">
        <f t="shared" si="406"/>
        <v>0</v>
      </c>
      <c r="O672" s="87">
        <f t="shared" si="406"/>
        <v>0</v>
      </c>
      <c r="P672" s="87">
        <f t="shared" si="406"/>
        <v>0</v>
      </c>
      <c r="Q672" s="87">
        <f t="shared" si="406"/>
        <v>0</v>
      </c>
      <c r="R672" s="87">
        <f t="shared" si="406"/>
        <v>0</v>
      </c>
      <c r="S672" s="87">
        <f t="shared" si="406"/>
        <v>0</v>
      </c>
      <c r="T672" s="87">
        <f t="shared" si="407"/>
        <v>0</v>
      </c>
      <c r="U672" s="87">
        <f t="shared" si="407"/>
        <v>0</v>
      </c>
      <c r="V672" s="87">
        <f t="shared" si="407"/>
        <v>0</v>
      </c>
      <c r="W672" s="87">
        <f t="shared" si="407"/>
        <v>0</v>
      </c>
      <c r="X672" s="87">
        <f t="shared" si="407"/>
        <v>0</v>
      </c>
      <c r="Y672" s="87">
        <f t="shared" si="407"/>
        <v>0</v>
      </c>
      <c r="Z672" s="87">
        <f t="shared" si="407"/>
        <v>110000</v>
      </c>
      <c r="AA672" s="87">
        <f t="shared" si="407"/>
        <v>0</v>
      </c>
      <c r="AB672" s="87">
        <f t="shared" si="407"/>
        <v>0</v>
      </c>
      <c r="AC672" s="87">
        <f t="shared" si="407"/>
        <v>0</v>
      </c>
    </row>
    <row r="673" spans="2:29" s="86" customFormat="1">
      <c r="B673" s="66"/>
      <c r="C673" s="39" t="s">
        <v>164</v>
      </c>
      <c r="D673" s="58">
        <v>926</v>
      </c>
      <c r="E673" s="95" t="s">
        <v>48</v>
      </c>
      <c r="F673" s="95" t="s">
        <v>23</v>
      </c>
      <c r="G673" s="16">
        <v>7000000590</v>
      </c>
      <c r="H673" s="116">
        <v>300</v>
      </c>
      <c r="I673" s="87">
        <f t="shared" si="386"/>
        <v>165000</v>
      </c>
      <c r="J673" s="87">
        <v>55000</v>
      </c>
      <c r="K673" s="87">
        <v>0</v>
      </c>
      <c r="L673" s="87">
        <v>0</v>
      </c>
      <c r="M673" s="87">
        <v>0</v>
      </c>
      <c r="N673" s="87">
        <v>0</v>
      </c>
      <c r="O673" s="87">
        <v>0</v>
      </c>
      <c r="P673" s="87">
        <v>0</v>
      </c>
      <c r="Q673" s="87">
        <v>0</v>
      </c>
      <c r="R673" s="87">
        <v>0</v>
      </c>
      <c r="S673" s="87">
        <v>0</v>
      </c>
      <c r="T673" s="87">
        <v>0</v>
      </c>
      <c r="U673" s="87">
        <v>0</v>
      </c>
      <c r="V673" s="87">
        <v>0</v>
      </c>
      <c r="W673" s="87">
        <v>0</v>
      </c>
      <c r="X673" s="87">
        <v>0</v>
      </c>
      <c r="Y673" s="87">
        <v>0</v>
      </c>
      <c r="Z673" s="87">
        <v>110000</v>
      </c>
      <c r="AA673" s="87"/>
      <c r="AB673" s="87"/>
      <c r="AC673" s="87">
        <v>0</v>
      </c>
    </row>
    <row r="674" spans="2:29" s="93" customFormat="1" ht="37.5">
      <c r="B674" s="70" t="s">
        <v>78</v>
      </c>
      <c r="C674" s="65" t="s">
        <v>404</v>
      </c>
      <c r="D674" s="117">
        <v>929</v>
      </c>
      <c r="E674" s="115"/>
      <c r="F674" s="115"/>
      <c r="G674" s="16"/>
      <c r="H674" s="115"/>
      <c r="I674" s="98">
        <f t="shared" si="386"/>
        <v>168168314</v>
      </c>
      <c r="J674" s="98">
        <f t="shared" ref="J674:W674" si="408">J681+J675</f>
        <v>96296500</v>
      </c>
      <c r="K674" s="98">
        <f t="shared" si="408"/>
        <v>23320500</v>
      </c>
      <c r="L674" s="98">
        <f t="shared" si="408"/>
        <v>0</v>
      </c>
      <c r="M674" s="98">
        <f t="shared" si="408"/>
        <v>2189200</v>
      </c>
      <c r="N674" s="98">
        <f t="shared" si="408"/>
        <v>4200000</v>
      </c>
      <c r="O674" s="98">
        <f t="shared" si="408"/>
        <v>0</v>
      </c>
      <c r="P674" s="98">
        <f t="shared" si="408"/>
        <v>848118</v>
      </c>
      <c r="Q674" s="98">
        <f t="shared" si="408"/>
        <v>1486200</v>
      </c>
      <c r="R674" s="98">
        <f t="shared" si="408"/>
        <v>32795400</v>
      </c>
      <c r="S674" s="98">
        <f t="shared" si="408"/>
        <v>600000</v>
      </c>
      <c r="T674" s="98">
        <f t="shared" si="408"/>
        <v>0</v>
      </c>
      <c r="U674" s="98">
        <f t="shared" si="408"/>
        <v>0</v>
      </c>
      <c r="V674" s="98">
        <f t="shared" si="408"/>
        <v>108350</v>
      </c>
      <c r="W674" s="98">
        <f t="shared" si="408"/>
        <v>4747400</v>
      </c>
      <c r="X674" s="98">
        <f>X675+X681</f>
        <v>826690</v>
      </c>
      <c r="Y674" s="98">
        <f>Y675+Y681</f>
        <v>0</v>
      </c>
      <c r="Z674" s="98">
        <f>Z675+Z681</f>
        <v>449956</v>
      </c>
      <c r="AA674" s="98">
        <f>AA675+AA681</f>
        <v>300000</v>
      </c>
      <c r="AB674" s="98">
        <f>AB675+AB681</f>
        <v>0</v>
      </c>
      <c r="AC674" s="98">
        <f>AC681</f>
        <v>0</v>
      </c>
    </row>
    <row r="675" spans="2:29" s="93" customFormat="1">
      <c r="B675" s="70"/>
      <c r="C675" s="39" t="s">
        <v>15</v>
      </c>
      <c r="D675" s="58">
        <v>929</v>
      </c>
      <c r="E675" s="95" t="s">
        <v>16</v>
      </c>
      <c r="F675" s="95" t="s">
        <v>88</v>
      </c>
      <c r="G675" s="16"/>
      <c r="H675" s="95"/>
      <c r="I675" s="87">
        <f t="shared" si="386"/>
        <v>269910</v>
      </c>
      <c r="J675" s="87">
        <f t="shared" ref="J675:S677" si="409">J676</f>
        <v>189500</v>
      </c>
      <c r="K675" s="87">
        <f t="shared" si="409"/>
        <v>-39700</v>
      </c>
      <c r="L675" s="87">
        <f t="shared" si="409"/>
        <v>0</v>
      </c>
      <c r="M675" s="87">
        <f t="shared" si="409"/>
        <v>0</v>
      </c>
      <c r="N675" s="87">
        <f t="shared" si="409"/>
        <v>0</v>
      </c>
      <c r="O675" s="87">
        <f t="shared" si="409"/>
        <v>0</v>
      </c>
      <c r="P675" s="87">
        <f t="shared" si="409"/>
        <v>0</v>
      </c>
      <c r="Q675" s="87">
        <f t="shared" si="409"/>
        <v>-1100</v>
      </c>
      <c r="R675" s="87">
        <f t="shared" si="409"/>
        <v>-2200</v>
      </c>
      <c r="S675" s="87">
        <f t="shared" si="409"/>
        <v>0</v>
      </c>
      <c r="T675" s="87">
        <f t="shared" ref="T675:AC677" si="410">T676</f>
        <v>0</v>
      </c>
      <c r="U675" s="87">
        <f t="shared" si="410"/>
        <v>0</v>
      </c>
      <c r="V675" s="87">
        <f t="shared" si="410"/>
        <v>208350</v>
      </c>
      <c r="W675" s="87">
        <f t="shared" si="410"/>
        <v>0</v>
      </c>
      <c r="X675" s="87">
        <f t="shared" si="410"/>
        <v>-46643.14</v>
      </c>
      <c r="Y675" s="87">
        <f t="shared" si="410"/>
        <v>-69136.86</v>
      </c>
      <c r="Z675" s="87">
        <f t="shared" si="410"/>
        <v>0</v>
      </c>
      <c r="AA675" s="87">
        <f t="shared" si="410"/>
        <v>30840</v>
      </c>
      <c r="AB675" s="87">
        <f t="shared" si="410"/>
        <v>0</v>
      </c>
      <c r="AC675" s="98"/>
    </row>
    <row r="676" spans="2:29" s="93" customFormat="1">
      <c r="B676" s="70"/>
      <c r="C676" s="39" t="s">
        <v>33</v>
      </c>
      <c r="D676" s="58">
        <v>929</v>
      </c>
      <c r="E676" s="95" t="s">
        <v>16</v>
      </c>
      <c r="F676" s="95" t="s">
        <v>34</v>
      </c>
      <c r="G676" s="16"/>
      <c r="H676" s="95"/>
      <c r="I676" s="87">
        <f t="shared" si="386"/>
        <v>269910</v>
      </c>
      <c r="J676" s="87">
        <f t="shared" si="409"/>
        <v>189500</v>
      </c>
      <c r="K676" s="87">
        <f t="shared" si="409"/>
        <v>-39700</v>
      </c>
      <c r="L676" s="87">
        <f t="shared" si="409"/>
        <v>0</v>
      </c>
      <c r="M676" s="87">
        <f t="shared" si="409"/>
        <v>0</v>
      </c>
      <c r="N676" s="87">
        <f t="shared" si="409"/>
        <v>0</v>
      </c>
      <c r="O676" s="87">
        <f t="shared" si="409"/>
        <v>0</v>
      </c>
      <c r="P676" s="87">
        <f t="shared" si="409"/>
        <v>0</v>
      </c>
      <c r="Q676" s="87">
        <f t="shared" si="409"/>
        <v>-1100</v>
      </c>
      <c r="R676" s="87">
        <f t="shared" si="409"/>
        <v>-2200</v>
      </c>
      <c r="S676" s="87">
        <f t="shared" si="409"/>
        <v>0</v>
      </c>
      <c r="T676" s="87">
        <f t="shared" si="410"/>
        <v>0</v>
      </c>
      <c r="U676" s="87">
        <f t="shared" si="410"/>
        <v>0</v>
      </c>
      <c r="V676" s="87">
        <f t="shared" si="410"/>
        <v>208350</v>
      </c>
      <c r="W676" s="87">
        <f t="shared" si="410"/>
        <v>0</v>
      </c>
      <c r="X676" s="87">
        <f t="shared" si="410"/>
        <v>-46643.14</v>
      </c>
      <c r="Y676" s="87">
        <f t="shared" si="410"/>
        <v>-69136.86</v>
      </c>
      <c r="Z676" s="87">
        <f t="shared" si="410"/>
        <v>0</v>
      </c>
      <c r="AA676" s="87">
        <f t="shared" si="410"/>
        <v>30840</v>
      </c>
      <c r="AB676" s="87">
        <f t="shared" si="410"/>
        <v>0</v>
      </c>
      <c r="AC676" s="98"/>
    </row>
    <row r="677" spans="2:29" s="93" customFormat="1" ht="37.5">
      <c r="B677" s="70"/>
      <c r="C677" s="39" t="s">
        <v>183</v>
      </c>
      <c r="D677" s="58">
        <v>929</v>
      </c>
      <c r="E677" s="95" t="s">
        <v>16</v>
      </c>
      <c r="F677" s="95" t="s">
        <v>34</v>
      </c>
      <c r="G677" s="16">
        <v>5600000000</v>
      </c>
      <c r="H677" s="95"/>
      <c r="I677" s="87">
        <f t="shared" si="386"/>
        <v>269910</v>
      </c>
      <c r="J677" s="87">
        <f t="shared" si="409"/>
        <v>189500</v>
      </c>
      <c r="K677" s="87">
        <f t="shared" si="409"/>
        <v>-39700</v>
      </c>
      <c r="L677" s="87">
        <f t="shared" si="409"/>
        <v>0</v>
      </c>
      <c r="M677" s="87">
        <f t="shared" si="409"/>
        <v>0</v>
      </c>
      <c r="N677" s="87">
        <f t="shared" si="409"/>
        <v>0</v>
      </c>
      <c r="O677" s="87">
        <f t="shared" si="409"/>
        <v>0</v>
      </c>
      <c r="P677" s="87">
        <f t="shared" si="409"/>
        <v>0</v>
      </c>
      <c r="Q677" s="87">
        <f t="shared" si="409"/>
        <v>-1100</v>
      </c>
      <c r="R677" s="87">
        <f t="shared" si="409"/>
        <v>-2200</v>
      </c>
      <c r="S677" s="87">
        <f t="shared" si="409"/>
        <v>0</v>
      </c>
      <c r="T677" s="87">
        <f t="shared" si="410"/>
        <v>0</v>
      </c>
      <c r="U677" s="87">
        <f t="shared" si="410"/>
        <v>0</v>
      </c>
      <c r="V677" s="87">
        <f t="shared" si="410"/>
        <v>208350</v>
      </c>
      <c r="W677" s="87">
        <f t="shared" si="410"/>
        <v>0</v>
      </c>
      <c r="X677" s="87">
        <f t="shared" si="410"/>
        <v>-46643.14</v>
      </c>
      <c r="Y677" s="87">
        <f t="shared" si="410"/>
        <v>-69136.86</v>
      </c>
      <c r="Z677" s="87">
        <f t="shared" si="410"/>
        <v>0</v>
      </c>
      <c r="AA677" s="87">
        <f t="shared" si="410"/>
        <v>30840</v>
      </c>
      <c r="AB677" s="87">
        <f t="shared" si="410"/>
        <v>0</v>
      </c>
      <c r="AC677" s="98"/>
    </row>
    <row r="678" spans="2:29" s="93" customFormat="1" ht="37.5">
      <c r="B678" s="70"/>
      <c r="C678" s="39" t="s">
        <v>183</v>
      </c>
      <c r="D678" s="58">
        <v>929</v>
      </c>
      <c r="E678" s="95" t="s">
        <v>16</v>
      </c>
      <c r="F678" s="95" t="s">
        <v>34</v>
      </c>
      <c r="G678" s="16">
        <v>5600010030</v>
      </c>
      <c r="H678" s="95"/>
      <c r="I678" s="87">
        <f t="shared" si="386"/>
        <v>269910</v>
      </c>
      <c r="J678" s="87">
        <f t="shared" ref="J678:U678" si="411">J679</f>
        <v>189500</v>
      </c>
      <c r="K678" s="87">
        <f t="shared" si="411"/>
        <v>-39700</v>
      </c>
      <c r="L678" s="87">
        <f t="shared" si="411"/>
        <v>0</v>
      </c>
      <c r="M678" s="87">
        <f t="shared" si="411"/>
        <v>0</v>
      </c>
      <c r="N678" s="87">
        <f t="shared" si="411"/>
        <v>0</v>
      </c>
      <c r="O678" s="87">
        <f t="shared" si="411"/>
        <v>0</v>
      </c>
      <c r="P678" s="87">
        <f t="shared" si="411"/>
        <v>0</v>
      </c>
      <c r="Q678" s="87">
        <f t="shared" si="411"/>
        <v>-1100</v>
      </c>
      <c r="R678" s="87">
        <f t="shared" si="411"/>
        <v>-2200</v>
      </c>
      <c r="S678" s="87">
        <f t="shared" si="411"/>
        <v>0</v>
      </c>
      <c r="T678" s="87">
        <f t="shared" si="411"/>
        <v>0</v>
      </c>
      <c r="U678" s="87">
        <f t="shared" si="411"/>
        <v>0</v>
      </c>
      <c r="V678" s="87">
        <f t="shared" ref="V678:AB678" si="412">V679+V680</f>
        <v>208350</v>
      </c>
      <c r="W678" s="87">
        <f t="shared" si="412"/>
        <v>0</v>
      </c>
      <c r="X678" s="87">
        <f t="shared" si="412"/>
        <v>-46643.14</v>
      </c>
      <c r="Y678" s="87">
        <f t="shared" si="412"/>
        <v>-69136.86</v>
      </c>
      <c r="Z678" s="87">
        <f t="shared" si="412"/>
        <v>0</v>
      </c>
      <c r="AA678" s="87">
        <f t="shared" si="412"/>
        <v>30840</v>
      </c>
      <c r="AB678" s="87">
        <f t="shared" si="412"/>
        <v>0</v>
      </c>
      <c r="AC678" s="98"/>
    </row>
    <row r="679" spans="2:29" s="93" customFormat="1" ht="37.5">
      <c r="B679" s="70"/>
      <c r="C679" s="39" t="s">
        <v>108</v>
      </c>
      <c r="D679" s="58">
        <v>929</v>
      </c>
      <c r="E679" s="95" t="s">
        <v>16</v>
      </c>
      <c r="F679" s="95" t="s">
        <v>34</v>
      </c>
      <c r="G679" s="16">
        <v>5600010030</v>
      </c>
      <c r="H679" s="95" t="s">
        <v>109</v>
      </c>
      <c r="I679" s="87">
        <f t="shared" si="386"/>
        <v>227340</v>
      </c>
      <c r="J679" s="87">
        <v>189500</v>
      </c>
      <c r="K679" s="87">
        <v>-39700</v>
      </c>
      <c r="L679" s="87">
        <v>0</v>
      </c>
      <c r="M679" s="87">
        <v>0</v>
      </c>
      <c r="N679" s="87">
        <v>0</v>
      </c>
      <c r="O679" s="87">
        <v>0</v>
      </c>
      <c r="P679" s="87">
        <v>0</v>
      </c>
      <c r="Q679" s="87">
        <f>-1100</f>
        <v>-1100</v>
      </c>
      <c r="R679" s="87">
        <v>-2200</v>
      </c>
      <c r="S679" s="87">
        <v>0</v>
      </c>
      <c r="T679" s="87">
        <v>0</v>
      </c>
      <c r="U679" s="87">
        <v>0</v>
      </c>
      <c r="V679" s="87">
        <v>100000</v>
      </c>
      <c r="W679" s="87">
        <v>0</v>
      </c>
      <c r="X679" s="87">
        <v>-50000</v>
      </c>
      <c r="Y679" s="87">
        <v>0</v>
      </c>
      <c r="Z679" s="87">
        <v>0</v>
      </c>
      <c r="AA679" s="87">
        <v>30840</v>
      </c>
      <c r="AB679" s="87"/>
      <c r="AC679" s="98"/>
    </row>
    <row r="680" spans="2:29" s="93" customFormat="1">
      <c r="B680" s="70"/>
      <c r="C680" s="39" t="s">
        <v>112</v>
      </c>
      <c r="D680" s="58">
        <v>929</v>
      </c>
      <c r="E680" s="95" t="s">
        <v>16</v>
      </c>
      <c r="F680" s="95" t="s">
        <v>34</v>
      </c>
      <c r="G680" s="16">
        <v>5600010030</v>
      </c>
      <c r="H680" s="95" t="s">
        <v>113</v>
      </c>
      <c r="I680" s="87">
        <f t="shared" si="386"/>
        <v>42570</v>
      </c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>
        <v>108350</v>
      </c>
      <c r="W680" s="87">
        <v>0</v>
      </c>
      <c r="X680" s="87">
        <v>3356.86</v>
      </c>
      <c r="Y680" s="87">
        <v>-69136.86</v>
      </c>
      <c r="Z680" s="87"/>
      <c r="AA680" s="87"/>
      <c r="AB680" s="87"/>
      <c r="AC680" s="98"/>
    </row>
    <row r="681" spans="2:29" s="86" customFormat="1">
      <c r="B681" s="70"/>
      <c r="C681" s="39" t="s">
        <v>387</v>
      </c>
      <c r="D681" s="58">
        <v>929</v>
      </c>
      <c r="E681" s="95" t="s">
        <v>31</v>
      </c>
      <c r="F681" s="95" t="s">
        <v>88</v>
      </c>
      <c r="G681" s="16"/>
      <c r="H681" s="95"/>
      <c r="I681" s="87">
        <f t="shared" si="386"/>
        <v>167898404</v>
      </c>
      <c r="J681" s="87">
        <f t="shared" ref="J681:AC681" si="413">J682+J692+J719</f>
        <v>96107000</v>
      </c>
      <c r="K681" s="87">
        <f t="shared" si="413"/>
        <v>23360200</v>
      </c>
      <c r="L681" s="87">
        <f t="shared" si="413"/>
        <v>0</v>
      </c>
      <c r="M681" s="87">
        <f t="shared" si="413"/>
        <v>2189200</v>
      </c>
      <c r="N681" s="87">
        <f t="shared" si="413"/>
        <v>4200000</v>
      </c>
      <c r="O681" s="87">
        <f t="shared" si="413"/>
        <v>0</v>
      </c>
      <c r="P681" s="87">
        <f t="shared" si="413"/>
        <v>848118</v>
      </c>
      <c r="Q681" s="87">
        <f t="shared" si="413"/>
        <v>1487300</v>
      </c>
      <c r="R681" s="87">
        <f t="shared" si="413"/>
        <v>32797600</v>
      </c>
      <c r="S681" s="87">
        <f t="shared" si="413"/>
        <v>600000</v>
      </c>
      <c r="T681" s="87">
        <f t="shared" si="413"/>
        <v>0</v>
      </c>
      <c r="U681" s="87">
        <f t="shared" si="413"/>
        <v>0</v>
      </c>
      <c r="V681" s="87">
        <f t="shared" si="413"/>
        <v>-100000</v>
      </c>
      <c r="W681" s="87">
        <f t="shared" si="413"/>
        <v>4747400</v>
      </c>
      <c r="X681" s="87">
        <f t="shared" si="413"/>
        <v>873333.14</v>
      </c>
      <c r="Y681" s="87">
        <f t="shared" si="413"/>
        <v>69136.859999999986</v>
      </c>
      <c r="Z681" s="87">
        <f t="shared" si="413"/>
        <v>449956</v>
      </c>
      <c r="AA681" s="87">
        <f t="shared" si="413"/>
        <v>269160</v>
      </c>
      <c r="AB681" s="87">
        <f t="shared" si="413"/>
        <v>0</v>
      </c>
      <c r="AC681" s="87">
        <f t="shared" si="413"/>
        <v>0</v>
      </c>
    </row>
    <row r="682" spans="2:29" s="86" customFormat="1">
      <c r="B682" s="70"/>
      <c r="C682" s="39" t="s">
        <v>388</v>
      </c>
      <c r="D682" s="58">
        <v>929</v>
      </c>
      <c r="E682" s="95" t="s">
        <v>31</v>
      </c>
      <c r="F682" s="95" t="s">
        <v>16</v>
      </c>
      <c r="G682" s="16"/>
      <c r="H682" s="95"/>
      <c r="I682" s="87">
        <f t="shared" si="386"/>
        <v>8281000</v>
      </c>
      <c r="J682" s="87">
        <f t="shared" ref="J682:M684" si="414">J683</f>
        <v>2690400</v>
      </c>
      <c r="K682" s="87">
        <f t="shared" si="414"/>
        <v>-394400</v>
      </c>
      <c r="L682" s="87">
        <f t="shared" si="414"/>
        <v>0</v>
      </c>
      <c r="M682" s="87">
        <f t="shared" si="414"/>
        <v>0</v>
      </c>
      <c r="N682" s="87">
        <f t="shared" ref="N682:W682" si="415">N683+N688</f>
        <v>4200000</v>
      </c>
      <c r="O682" s="87">
        <f t="shared" si="415"/>
        <v>0</v>
      </c>
      <c r="P682" s="87">
        <f t="shared" si="415"/>
        <v>800000</v>
      </c>
      <c r="Q682" s="87">
        <f t="shared" si="415"/>
        <v>1200000</v>
      </c>
      <c r="R682" s="87">
        <f t="shared" si="415"/>
        <v>-940000</v>
      </c>
      <c r="S682" s="87">
        <f t="shared" si="415"/>
        <v>0</v>
      </c>
      <c r="T682" s="87">
        <f t="shared" si="415"/>
        <v>0</v>
      </c>
      <c r="U682" s="87">
        <f t="shared" si="415"/>
        <v>0</v>
      </c>
      <c r="V682" s="87">
        <f t="shared" si="415"/>
        <v>0</v>
      </c>
      <c r="W682" s="87">
        <f t="shared" si="415"/>
        <v>0</v>
      </c>
      <c r="X682" s="87">
        <f>X683</f>
        <v>450000</v>
      </c>
      <c r="Y682" s="87">
        <f>Y683+Y688</f>
        <v>250000</v>
      </c>
      <c r="Z682" s="87">
        <f>Z683+Z688</f>
        <v>25000</v>
      </c>
      <c r="AA682" s="87">
        <f>AA683+AA688</f>
        <v>0</v>
      </c>
      <c r="AB682" s="87">
        <f>AB683+AB688</f>
        <v>0</v>
      </c>
      <c r="AC682" s="87">
        <f>AC683</f>
        <v>0</v>
      </c>
    </row>
    <row r="683" spans="2:29" s="86" customFormat="1">
      <c r="B683" s="70"/>
      <c r="C683" s="39" t="s">
        <v>243</v>
      </c>
      <c r="D683" s="58">
        <v>929</v>
      </c>
      <c r="E683" s="95" t="s">
        <v>31</v>
      </c>
      <c r="F683" s="95" t="s">
        <v>16</v>
      </c>
      <c r="G683" s="16">
        <v>6100000000</v>
      </c>
      <c r="H683" s="95"/>
      <c r="I683" s="87">
        <f t="shared" si="386"/>
        <v>5021000</v>
      </c>
      <c r="J683" s="87">
        <f t="shared" si="414"/>
        <v>2690400</v>
      </c>
      <c r="K683" s="87">
        <f t="shared" si="414"/>
        <v>-394400</v>
      </c>
      <c r="L683" s="87">
        <f t="shared" si="414"/>
        <v>0</v>
      </c>
      <c r="M683" s="87">
        <f t="shared" si="414"/>
        <v>0</v>
      </c>
      <c r="N683" s="87">
        <f t="shared" ref="N683:W684" si="416">N684</f>
        <v>0</v>
      </c>
      <c r="O683" s="87">
        <f t="shared" si="416"/>
        <v>0</v>
      </c>
      <c r="P683" s="87">
        <f t="shared" si="416"/>
        <v>800000</v>
      </c>
      <c r="Q683" s="87">
        <f t="shared" si="416"/>
        <v>1200000</v>
      </c>
      <c r="R683" s="87">
        <f t="shared" si="416"/>
        <v>0</v>
      </c>
      <c r="S683" s="87">
        <f t="shared" si="416"/>
        <v>0</v>
      </c>
      <c r="T683" s="87">
        <f t="shared" si="416"/>
        <v>0</v>
      </c>
      <c r="U683" s="87">
        <f t="shared" si="416"/>
        <v>0</v>
      </c>
      <c r="V683" s="87">
        <f t="shared" si="416"/>
        <v>0</v>
      </c>
      <c r="W683" s="87">
        <f t="shared" si="416"/>
        <v>0</v>
      </c>
      <c r="X683" s="87">
        <f>X684</f>
        <v>450000</v>
      </c>
      <c r="Y683" s="87">
        <f t="shared" ref="Y683:AB684" si="417">Y684</f>
        <v>250000</v>
      </c>
      <c r="Z683" s="87">
        <f t="shared" si="417"/>
        <v>25000</v>
      </c>
      <c r="AA683" s="87">
        <f t="shared" si="417"/>
        <v>0</v>
      </c>
      <c r="AB683" s="87">
        <f t="shared" si="417"/>
        <v>0</v>
      </c>
      <c r="AC683" s="87">
        <f>AC684</f>
        <v>0</v>
      </c>
    </row>
    <row r="684" spans="2:29" s="86" customFormat="1">
      <c r="B684" s="70"/>
      <c r="C684" s="39" t="s">
        <v>253</v>
      </c>
      <c r="D684" s="58">
        <v>929</v>
      </c>
      <c r="E684" s="95" t="s">
        <v>31</v>
      </c>
      <c r="F684" s="95" t="s">
        <v>16</v>
      </c>
      <c r="G684" s="16">
        <v>6100200000</v>
      </c>
      <c r="H684" s="95"/>
      <c r="I684" s="87">
        <f t="shared" si="386"/>
        <v>5021000</v>
      </c>
      <c r="J684" s="87">
        <f t="shared" si="414"/>
        <v>2690400</v>
      </c>
      <c r="K684" s="87">
        <f t="shared" si="414"/>
        <v>-394400</v>
      </c>
      <c r="L684" s="87">
        <f t="shared" si="414"/>
        <v>0</v>
      </c>
      <c r="M684" s="87">
        <f t="shared" si="414"/>
        <v>0</v>
      </c>
      <c r="N684" s="87">
        <f t="shared" si="416"/>
        <v>0</v>
      </c>
      <c r="O684" s="87">
        <f t="shared" si="416"/>
        <v>0</v>
      </c>
      <c r="P684" s="87">
        <f t="shared" si="416"/>
        <v>800000</v>
      </c>
      <c r="Q684" s="87">
        <f t="shared" si="416"/>
        <v>1200000</v>
      </c>
      <c r="R684" s="87">
        <f t="shared" si="416"/>
        <v>0</v>
      </c>
      <c r="S684" s="87">
        <f t="shared" si="416"/>
        <v>0</v>
      </c>
      <c r="T684" s="87">
        <f t="shared" si="416"/>
        <v>0</v>
      </c>
      <c r="U684" s="87">
        <f t="shared" si="416"/>
        <v>0</v>
      </c>
      <c r="V684" s="87">
        <f t="shared" si="416"/>
        <v>0</v>
      </c>
      <c r="W684" s="87">
        <f t="shared" si="416"/>
        <v>0</v>
      </c>
      <c r="X684" s="87">
        <f>X685</f>
        <v>450000</v>
      </c>
      <c r="Y684" s="87">
        <f t="shared" si="417"/>
        <v>250000</v>
      </c>
      <c r="Z684" s="87">
        <f t="shared" si="417"/>
        <v>25000</v>
      </c>
      <c r="AA684" s="87">
        <f t="shared" si="417"/>
        <v>0</v>
      </c>
      <c r="AB684" s="87">
        <f t="shared" si="417"/>
        <v>0</v>
      </c>
      <c r="AC684" s="87">
        <f>AC685</f>
        <v>0</v>
      </c>
    </row>
    <row r="685" spans="2:29" s="86" customFormat="1">
      <c r="B685" s="70"/>
      <c r="C685" s="39" t="s">
        <v>253</v>
      </c>
      <c r="D685" s="58">
        <v>929</v>
      </c>
      <c r="E685" s="95" t="s">
        <v>31</v>
      </c>
      <c r="F685" s="95" t="s">
        <v>16</v>
      </c>
      <c r="G685" s="16">
        <v>6100210160</v>
      </c>
      <c r="H685" s="95"/>
      <c r="I685" s="87">
        <f t="shared" si="386"/>
        <v>5021000</v>
      </c>
      <c r="J685" s="87">
        <f t="shared" ref="J685:AC685" si="418">J686+J687</f>
        <v>2690400</v>
      </c>
      <c r="K685" s="87">
        <f t="shared" si="418"/>
        <v>-394400</v>
      </c>
      <c r="L685" s="87">
        <f t="shared" si="418"/>
        <v>0</v>
      </c>
      <c r="M685" s="87">
        <f t="shared" si="418"/>
        <v>0</v>
      </c>
      <c r="N685" s="87">
        <f t="shared" si="418"/>
        <v>0</v>
      </c>
      <c r="O685" s="87">
        <f t="shared" si="418"/>
        <v>0</v>
      </c>
      <c r="P685" s="87">
        <f t="shared" si="418"/>
        <v>800000</v>
      </c>
      <c r="Q685" s="87">
        <f t="shared" si="418"/>
        <v>1200000</v>
      </c>
      <c r="R685" s="87">
        <f t="shared" si="418"/>
        <v>0</v>
      </c>
      <c r="S685" s="87">
        <f t="shared" si="418"/>
        <v>0</v>
      </c>
      <c r="T685" s="87">
        <f t="shared" si="418"/>
        <v>0</v>
      </c>
      <c r="U685" s="87">
        <f t="shared" si="418"/>
        <v>0</v>
      </c>
      <c r="V685" s="87">
        <f t="shared" si="418"/>
        <v>0</v>
      </c>
      <c r="W685" s="87">
        <f t="shared" si="418"/>
        <v>0</v>
      </c>
      <c r="X685" s="87">
        <f t="shared" si="418"/>
        <v>450000</v>
      </c>
      <c r="Y685" s="87">
        <f t="shared" si="418"/>
        <v>250000</v>
      </c>
      <c r="Z685" s="87">
        <f t="shared" si="418"/>
        <v>25000</v>
      </c>
      <c r="AA685" s="87">
        <f t="shared" si="418"/>
        <v>0</v>
      </c>
      <c r="AB685" s="87">
        <f t="shared" si="418"/>
        <v>0</v>
      </c>
      <c r="AC685" s="87">
        <f t="shared" si="418"/>
        <v>0</v>
      </c>
    </row>
    <row r="686" spans="2:29" s="86" customFormat="1" ht="93.75">
      <c r="B686" s="70"/>
      <c r="C686" s="39" t="s">
        <v>105</v>
      </c>
      <c r="D686" s="58">
        <v>929</v>
      </c>
      <c r="E686" s="95" t="s">
        <v>31</v>
      </c>
      <c r="F686" s="95" t="s">
        <v>16</v>
      </c>
      <c r="G686" s="16">
        <v>6100210160</v>
      </c>
      <c r="H686" s="95" t="s">
        <v>106</v>
      </c>
      <c r="I686" s="87">
        <f t="shared" si="386"/>
        <v>3240705.7000000007</v>
      </c>
      <c r="J686" s="87">
        <v>500000</v>
      </c>
      <c r="K686" s="87">
        <v>760000</v>
      </c>
      <c r="L686" s="87">
        <v>0</v>
      </c>
      <c r="M686" s="87">
        <v>0</v>
      </c>
      <c r="N686" s="87">
        <v>0</v>
      </c>
      <c r="O686" s="87">
        <v>0</v>
      </c>
      <c r="P686" s="87">
        <v>600000</v>
      </c>
      <c r="Q686" s="87">
        <v>1073881.6100000001</v>
      </c>
      <c r="R686" s="87"/>
      <c r="S686" s="87">
        <v>30000</v>
      </c>
      <c r="T686" s="87">
        <v>0</v>
      </c>
      <c r="U686" s="87">
        <v>0</v>
      </c>
      <c r="V686" s="87">
        <v>0</v>
      </c>
      <c r="W686" s="87">
        <v>0</v>
      </c>
      <c r="X686" s="87">
        <v>170000</v>
      </c>
      <c r="Y686" s="87">
        <v>250000</v>
      </c>
      <c r="Z686" s="87">
        <v>-143673.60999999999</v>
      </c>
      <c r="AA686" s="87">
        <v>497.7</v>
      </c>
      <c r="AB686" s="87"/>
      <c r="AC686" s="87">
        <v>0</v>
      </c>
    </row>
    <row r="687" spans="2:29" s="86" customFormat="1" ht="37.5">
      <c r="B687" s="70"/>
      <c r="C687" s="39" t="s">
        <v>108</v>
      </c>
      <c r="D687" s="58">
        <v>929</v>
      </c>
      <c r="E687" s="95" t="s">
        <v>31</v>
      </c>
      <c r="F687" s="95" t="s">
        <v>16</v>
      </c>
      <c r="G687" s="16">
        <v>6100210160</v>
      </c>
      <c r="H687" s="95" t="s">
        <v>109</v>
      </c>
      <c r="I687" s="87">
        <f t="shared" si="386"/>
        <v>1780294.3</v>
      </c>
      <c r="J687" s="87">
        <v>2190400</v>
      </c>
      <c r="K687" s="87">
        <v>-1154400</v>
      </c>
      <c r="L687" s="87">
        <v>0</v>
      </c>
      <c r="M687" s="87">
        <v>0</v>
      </c>
      <c r="N687" s="87">
        <v>0</v>
      </c>
      <c r="O687" s="87">
        <v>0</v>
      </c>
      <c r="P687" s="87">
        <v>200000</v>
      </c>
      <c r="Q687" s="87">
        <v>126118.39</v>
      </c>
      <c r="R687" s="87"/>
      <c r="S687" s="87">
        <v>-30000</v>
      </c>
      <c r="T687" s="87">
        <v>0</v>
      </c>
      <c r="U687" s="87">
        <v>0</v>
      </c>
      <c r="V687" s="87">
        <v>0</v>
      </c>
      <c r="W687" s="87">
        <v>0</v>
      </c>
      <c r="X687" s="87">
        <v>280000</v>
      </c>
      <c r="Y687" s="87">
        <v>0</v>
      </c>
      <c r="Z687" s="87">
        <v>168673.61</v>
      </c>
      <c r="AA687" s="87">
        <v>-497.7</v>
      </c>
      <c r="AB687" s="87"/>
      <c r="AC687" s="87">
        <v>0</v>
      </c>
    </row>
    <row r="688" spans="2:29" s="86" customFormat="1" ht="37.5">
      <c r="B688" s="70"/>
      <c r="C688" s="39" t="s">
        <v>384</v>
      </c>
      <c r="D688" s="58">
        <v>929</v>
      </c>
      <c r="E688" s="95" t="s">
        <v>31</v>
      </c>
      <c r="F688" s="95" t="s">
        <v>16</v>
      </c>
      <c r="G688" s="16">
        <v>6500000000</v>
      </c>
      <c r="H688" s="95"/>
      <c r="I688" s="87">
        <f t="shared" si="386"/>
        <v>3260000</v>
      </c>
      <c r="J688" s="87"/>
      <c r="K688" s="87"/>
      <c r="L688" s="87"/>
      <c r="M688" s="87"/>
      <c r="N688" s="87">
        <f t="shared" ref="N688:Q690" si="419">N689</f>
        <v>4200000</v>
      </c>
      <c r="O688" s="87">
        <f t="shared" si="419"/>
        <v>0</v>
      </c>
      <c r="P688" s="87">
        <f t="shared" si="419"/>
        <v>0</v>
      </c>
      <c r="Q688" s="87">
        <f t="shared" si="419"/>
        <v>0</v>
      </c>
      <c r="R688" s="87">
        <f t="shared" ref="R688:AC688" si="420">R689+R716</f>
        <v>-940000</v>
      </c>
      <c r="S688" s="87">
        <f t="shared" si="420"/>
        <v>0</v>
      </c>
      <c r="T688" s="87">
        <f t="shared" si="420"/>
        <v>0</v>
      </c>
      <c r="U688" s="87">
        <f t="shared" si="420"/>
        <v>0</v>
      </c>
      <c r="V688" s="87">
        <f t="shared" si="420"/>
        <v>0</v>
      </c>
      <c r="W688" s="87">
        <f t="shared" si="420"/>
        <v>0</v>
      </c>
      <c r="X688" s="87">
        <f t="shared" si="420"/>
        <v>0</v>
      </c>
      <c r="Y688" s="87">
        <f t="shared" si="420"/>
        <v>0</v>
      </c>
      <c r="Z688" s="87">
        <f t="shared" si="420"/>
        <v>0</v>
      </c>
      <c r="AA688" s="87">
        <f t="shared" si="420"/>
        <v>0</v>
      </c>
      <c r="AB688" s="87">
        <f t="shared" si="420"/>
        <v>0</v>
      </c>
      <c r="AC688" s="87">
        <f t="shared" si="420"/>
        <v>0</v>
      </c>
    </row>
    <row r="689" spans="2:29" s="86" customFormat="1">
      <c r="B689" s="70"/>
      <c r="C689" s="39" t="s">
        <v>318</v>
      </c>
      <c r="D689" s="58">
        <v>929</v>
      </c>
      <c r="E689" s="95" t="s">
        <v>31</v>
      </c>
      <c r="F689" s="95" t="s">
        <v>16</v>
      </c>
      <c r="G689" s="16">
        <v>6580000000</v>
      </c>
      <c r="H689" s="95"/>
      <c r="I689" s="87">
        <f t="shared" si="386"/>
        <v>3260000</v>
      </c>
      <c r="J689" s="87"/>
      <c r="K689" s="87"/>
      <c r="L689" s="87"/>
      <c r="M689" s="87"/>
      <c r="N689" s="87">
        <f t="shared" si="419"/>
        <v>4200000</v>
      </c>
      <c r="O689" s="87">
        <f t="shared" si="419"/>
        <v>0</v>
      </c>
      <c r="P689" s="87">
        <f t="shared" si="419"/>
        <v>0</v>
      </c>
      <c r="Q689" s="87">
        <f t="shared" si="419"/>
        <v>0</v>
      </c>
      <c r="R689" s="87">
        <f t="shared" ref="R689:AC690" si="421">R690</f>
        <v>-940000</v>
      </c>
      <c r="S689" s="87">
        <f t="shared" si="421"/>
        <v>0</v>
      </c>
      <c r="T689" s="87">
        <f t="shared" si="421"/>
        <v>0</v>
      </c>
      <c r="U689" s="87">
        <f t="shared" si="421"/>
        <v>0</v>
      </c>
      <c r="V689" s="87">
        <f t="shared" si="421"/>
        <v>0</v>
      </c>
      <c r="W689" s="87">
        <f t="shared" si="421"/>
        <v>0</v>
      </c>
      <c r="X689" s="87">
        <f t="shared" si="421"/>
        <v>0</v>
      </c>
      <c r="Y689" s="87">
        <f t="shared" si="421"/>
        <v>0</v>
      </c>
      <c r="Z689" s="87">
        <f t="shared" si="421"/>
        <v>0</v>
      </c>
      <c r="AA689" s="87">
        <f t="shared" si="421"/>
        <v>0</v>
      </c>
      <c r="AB689" s="87">
        <f t="shared" si="421"/>
        <v>0</v>
      </c>
      <c r="AC689" s="87">
        <f t="shared" si="421"/>
        <v>0</v>
      </c>
    </row>
    <row r="690" spans="2:29" s="86" customFormat="1" ht="37.5">
      <c r="B690" s="70"/>
      <c r="C690" s="39" t="s">
        <v>319</v>
      </c>
      <c r="D690" s="58">
        <v>929</v>
      </c>
      <c r="E690" s="95" t="s">
        <v>31</v>
      </c>
      <c r="F690" s="95" t="s">
        <v>16</v>
      </c>
      <c r="G690" s="16">
        <v>6580010850</v>
      </c>
      <c r="H690" s="95"/>
      <c r="I690" s="87">
        <f t="shared" si="386"/>
        <v>3260000</v>
      </c>
      <c r="J690" s="87"/>
      <c r="K690" s="87"/>
      <c r="L690" s="87"/>
      <c r="M690" s="87"/>
      <c r="N690" s="87">
        <f t="shared" si="419"/>
        <v>4200000</v>
      </c>
      <c r="O690" s="87">
        <f t="shared" si="419"/>
        <v>0</v>
      </c>
      <c r="P690" s="87">
        <f t="shared" si="419"/>
        <v>0</v>
      </c>
      <c r="Q690" s="87">
        <f t="shared" si="419"/>
        <v>0</v>
      </c>
      <c r="R690" s="87">
        <f t="shared" si="421"/>
        <v>-940000</v>
      </c>
      <c r="S690" s="87">
        <f t="shared" si="421"/>
        <v>0</v>
      </c>
      <c r="T690" s="87">
        <f t="shared" si="421"/>
        <v>0</v>
      </c>
      <c r="U690" s="87">
        <f t="shared" si="421"/>
        <v>0</v>
      </c>
      <c r="V690" s="87">
        <f t="shared" si="421"/>
        <v>0</v>
      </c>
      <c r="W690" s="87">
        <f t="shared" si="421"/>
        <v>0</v>
      </c>
      <c r="X690" s="87">
        <f t="shared" si="421"/>
        <v>0</v>
      </c>
      <c r="Y690" s="87">
        <f t="shared" si="421"/>
        <v>0</v>
      </c>
      <c r="Z690" s="87">
        <f t="shared" si="421"/>
        <v>0</v>
      </c>
      <c r="AA690" s="87">
        <f t="shared" si="421"/>
        <v>0</v>
      </c>
      <c r="AB690" s="87">
        <f t="shared" si="421"/>
        <v>0</v>
      </c>
      <c r="AC690" s="87">
        <f t="shared" si="421"/>
        <v>0</v>
      </c>
    </row>
    <row r="691" spans="2:29" s="86" customFormat="1" ht="37.5">
      <c r="B691" s="70"/>
      <c r="C691" s="39" t="s">
        <v>124</v>
      </c>
      <c r="D691" s="58">
        <v>929</v>
      </c>
      <c r="E691" s="95" t="s">
        <v>31</v>
      </c>
      <c r="F691" s="95" t="s">
        <v>16</v>
      </c>
      <c r="G691" s="16">
        <v>6580010850</v>
      </c>
      <c r="H691" s="95" t="s">
        <v>125</v>
      </c>
      <c r="I691" s="87">
        <f t="shared" si="386"/>
        <v>3260000</v>
      </c>
      <c r="J691" s="87"/>
      <c r="K691" s="87"/>
      <c r="L691" s="87"/>
      <c r="M691" s="87"/>
      <c r="N691" s="87">
        <v>4200000</v>
      </c>
      <c r="O691" s="87">
        <v>0</v>
      </c>
      <c r="P691" s="87">
        <v>0</v>
      </c>
      <c r="Q691" s="87">
        <v>0</v>
      </c>
      <c r="R691" s="87">
        <v>-940000</v>
      </c>
      <c r="S691" s="87">
        <v>0</v>
      </c>
      <c r="T691" s="87">
        <v>0</v>
      </c>
      <c r="U691" s="87">
        <v>0</v>
      </c>
      <c r="V691" s="87">
        <v>0</v>
      </c>
      <c r="W691" s="87">
        <v>0</v>
      </c>
      <c r="X691" s="87">
        <v>0</v>
      </c>
      <c r="Y691" s="87">
        <v>0</v>
      </c>
      <c r="Z691" s="87">
        <v>0</v>
      </c>
      <c r="AA691" s="87">
        <v>0</v>
      </c>
      <c r="AB691" s="87">
        <v>0</v>
      </c>
      <c r="AC691" s="87">
        <v>0</v>
      </c>
    </row>
    <row r="692" spans="2:29" s="86" customFormat="1">
      <c r="B692" s="70"/>
      <c r="C692" s="39" t="s">
        <v>81</v>
      </c>
      <c r="D692" s="58">
        <v>929</v>
      </c>
      <c r="E692" s="95" t="s">
        <v>31</v>
      </c>
      <c r="F692" s="95" t="s">
        <v>18</v>
      </c>
      <c r="G692" s="16"/>
      <c r="H692" s="95"/>
      <c r="I692" s="87">
        <f t="shared" si="386"/>
        <v>156475256.59</v>
      </c>
      <c r="J692" s="87">
        <f t="shared" ref="J692:P692" si="422">J693</f>
        <v>91408700</v>
      </c>
      <c r="K692" s="87">
        <f t="shared" si="422"/>
        <v>22688500</v>
      </c>
      <c r="L692" s="87">
        <f t="shared" si="422"/>
        <v>0</v>
      </c>
      <c r="M692" s="87">
        <f t="shared" si="422"/>
        <v>2189200</v>
      </c>
      <c r="N692" s="87">
        <f t="shared" si="422"/>
        <v>0</v>
      </c>
      <c r="O692" s="87">
        <f t="shared" si="422"/>
        <v>0</v>
      </c>
      <c r="P692" s="87">
        <f t="shared" si="422"/>
        <v>0</v>
      </c>
      <c r="Q692" s="87">
        <f>Q693+Q716</f>
        <v>286200</v>
      </c>
      <c r="R692" s="87">
        <f>R693</f>
        <v>33735400</v>
      </c>
      <c r="S692" s="87">
        <f>S693</f>
        <v>600000</v>
      </c>
      <c r="T692" s="87">
        <f>T693</f>
        <v>0</v>
      </c>
      <c r="U692" s="87">
        <f>U693</f>
        <v>0</v>
      </c>
      <c r="V692" s="87">
        <f>V693+V716</f>
        <v>-100000</v>
      </c>
      <c r="W692" s="87">
        <f>W693+W716</f>
        <v>4747400</v>
      </c>
      <c r="X692" s="87">
        <f t="shared" ref="X692:AC692" si="423">X693</f>
        <v>396000</v>
      </c>
      <c r="Y692" s="87">
        <f t="shared" si="423"/>
        <v>-180863.14</v>
      </c>
      <c r="Z692" s="87">
        <f t="shared" si="423"/>
        <v>396656</v>
      </c>
      <c r="AA692" s="87">
        <f t="shared" si="423"/>
        <v>308063.73</v>
      </c>
      <c r="AB692" s="87">
        <f t="shared" si="423"/>
        <v>0</v>
      </c>
      <c r="AC692" s="87">
        <f t="shared" si="423"/>
        <v>0</v>
      </c>
    </row>
    <row r="693" spans="2:29" s="86" customFormat="1">
      <c r="B693" s="70"/>
      <c r="C693" s="39" t="s">
        <v>243</v>
      </c>
      <c r="D693" s="58">
        <v>929</v>
      </c>
      <c r="E693" s="95" t="s">
        <v>31</v>
      </c>
      <c r="F693" s="95" t="s">
        <v>18</v>
      </c>
      <c r="G693" s="16">
        <v>6100000000</v>
      </c>
      <c r="H693" s="95"/>
      <c r="I693" s="87">
        <f t="shared" si="386"/>
        <v>156249256.59</v>
      </c>
      <c r="J693" s="87">
        <f>J694+J699+J704+J708+J706+J710</f>
        <v>91408700</v>
      </c>
      <c r="K693" s="87">
        <f t="shared" ref="K693:Q693" si="424">K694+K699+K704+K708+K706+K710+K696</f>
        <v>22688500</v>
      </c>
      <c r="L693" s="87">
        <f t="shared" si="424"/>
        <v>0</v>
      </c>
      <c r="M693" s="87">
        <f t="shared" si="424"/>
        <v>2189200</v>
      </c>
      <c r="N693" s="87">
        <f t="shared" si="424"/>
        <v>0</v>
      </c>
      <c r="O693" s="87">
        <f t="shared" si="424"/>
        <v>0</v>
      </c>
      <c r="P693" s="87">
        <f t="shared" si="424"/>
        <v>0</v>
      </c>
      <c r="Q693" s="87">
        <f t="shared" si="424"/>
        <v>60200</v>
      </c>
      <c r="R693" s="87">
        <f>R694+R699+R704+R708+R706+R710+R696+R701</f>
        <v>33735400</v>
      </c>
      <c r="S693" s="87">
        <f>S694+S699+S704+S708+S706+S710+S696+S701</f>
        <v>600000</v>
      </c>
      <c r="T693" s="87">
        <f>T694+T699+T704+T708+T706+T710+T696+T701</f>
        <v>0</v>
      </c>
      <c r="U693" s="87">
        <f>U694+U699+U704+U708+U706+U710+U696+U701</f>
        <v>0</v>
      </c>
      <c r="V693" s="87">
        <f>V694+V699+V704+V708+V706+V710+V696+V701</f>
        <v>-100000</v>
      </c>
      <c r="W693" s="87">
        <f>W694+W699+W704+W708+W706+W710+W696+W701+W713</f>
        <v>4747400</v>
      </c>
      <c r="X693" s="87">
        <f>X696</f>
        <v>396000</v>
      </c>
      <c r="Y693" s="87">
        <f>Y696+Y694</f>
        <v>-180863.14</v>
      </c>
      <c r="Z693" s="87">
        <f>Z696+Z694+Z699+Z701+Z706</f>
        <v>396656</v>
      </c>
      <c r="AA693" s="87">
        <f>AA696+AA694+AA699+AA701+AA706+AA710</f>
        <v>308063.73</v>
      </c>
      <c r="AB693" s="87">
        <f>AB696+AB694+AB699+AB701+AB706+AB710</f>
        <v>0</v>
      </c>
      <c r="AC693" s="87">
        <f>AC694+AC699+AC704+AC708+AC706</f>
        <v>0</v>
      </c>
    </row>
    <row r="694" spans="2:29" s="86" customFormat="1" ht="37.5">
      <c r="B694" s="70"/>
      <c r="C694" s="39" t="s">
        <v>149</v>
      </c>
      <c r="D694" s="58">
        <v>929</v>
      </c>
      <c r="E694" s="95" t="s">
        <v>31</v>
      </c>
      <c r="F694" s="95" t="s">
        <v>18</v>
      </c>
      <c r="G694" s="16">
        <v>6100000590</v>
      </c>
      <c r="H694" s="95"/>
      <c r="I694" s="87">
        <f t="shared" si="386"/>
        <v>113382942.28</v>
      </c>
      <c r="J694" s="87">
        <f t="shared" ref="J694:AC694" si="425">J695</f>
        <v>89566700</v>
      </c>
      <c r="K694" s="87">
        <f t="shared" si="425"/>
        <v>18717700</v>
      </c>
      <c r="L694" s="87">
        <f t="shared" si="425"/>
        <v>0</v>
      </c>
      <c r="M694" s="87">
        <f t="shared" si="425"/>
        <v>2189200</v>
      </c>
      <c r="N694" s="87">
        <f t="shared" si="425"/>
        <v>0</v>
      </c>
      <c r="O694" s="87">
        <f t="shared" si="425"/>
        <v>0</v>
      </c>
      <c r="P694" s="87">
        <f t="shared" si="425"/>
        <v>0</v>
      </c>
      <c r="Q694" s="87">
        <f t="shared" si="425"/>
        <v>0</v>
      </c>
      <c r="R694" s="87">
        <f t="shared" si="425"/>
        <v>394000</v>
      </c>
      <c r="S694" s="87">
        <f t="shared" si="425"/>
        <v>600000</v>
      </c>
      <c r="T694" s="87">
        <f t="shared" si="425"/>
        <v>0</v>
      </c>
      <c r="U694" s="87">
        <f t="shared" si="425"/>
        <v>0</v>
      </c>
      <c r="V694" s="87">
        <f t="shared" si="425"/>
        <v>0</v>
      </c>
      <c r="W694" s="87">
        <f t="shared" si="425"/>
        <v>1228900</v>
      </c>
      <c r="X694" s="87">
        <f t="shared" si="425"/>
        <v>30000</v>
      </c>
      <c r="Y694" s="87">
        <f t="shared" si="425"/>
        <v>-180863.14</v>
      </c>
      <c r="Z694" s="87">
        <f t="shared" si="425"/>
        <v>450000</v>
      </c>
      <c r="AA694" s="87">
        <f t="shared" si="425"/>
        <v>387305.42</v>
      </c>
      <c r="AB694" s="87">
        <f t="shared" si="425"/>
        <v>0</v>
      </c>
      <c r="AC694" s="87">
        <f t="shared" si="425"/>
        <v>0</v>
      </c>
    </row>
    <row r="695" spans="2:29" s="86" customFormat="1" ht="37.5">
      <c r="B695" s="70"/>
      <c r="C695" s="81" t="s">
        <v>131</v>
      </c>
      <c r="D695" s="58">
        <v>929</v>
      </c>
      <c r="E695" s="95" t="s">
        <v>31</v>
      </c>
      <c r="F695" s="95" t="s">
        <v>18</v>
      </c>
      <c r="G695" s="16">
        <v>6100000590</v>
      </c>
      <c r="H695" s="95" t="s">
        <v>132</v>
      </c>
      <c r="I695" s="87">
        <f t="shared" si="386"/>
        <v>113382942.28</v>
      </c>
      <c r="J695" s="87">
        <v>89566700</v>
      </c>
      <c r="K695" s="87">
        <v>18717700</v>
      </c>
      <c r="L695" s="87">
        <v>0</v>
      </c>
      <c r="M695" s="87">
        <v>2189200</v>
      </c>
      <c r="N695" s="87">
        <v>0</v>
      </c>
      <c r="O695" s="87">
        <v>0</v>
      </c>
      <c r="P695" s="87">
        <v>0</v>
      </c>
      <c r="Q695" s="87">
        <v>0</v>
      </c>
      <c r="R695" s="87">
        <v>394000</v>
      </c>
      <c r="S695" s="87">
        <v>600000</v>
      </c>
      <c r="T695" s="87">
        <v>0</v>
      </c>
      <c r="U695" s="87">
        <v>0</v>
      </c>
      <c r="V695" s="87"/>
      <c r="W695" s="87">
        <v>1228900</v>
      </c>
      <c r="X695" s="87">
        <v>30000</v>
      </c>
      <c r="Y695" s="87">
        <v>-180863.14</v>
      </c>
      <c r="Z695" s="87">
        <v>450000</v>
      </c>
      <c r="AA695" s="87">
        <v>387305.42</v>
      </c>
      <c r="AB695" s="87"/>
      <c r="AC695" s="87">
        <v>0</v>
      </c>
    </row>
    <row r="696" spans="2:29" s="86" customFormat="1">
      <c r="B696" s="70"/>
      <c r="C696" s="81" t="s">
        <v>194</v>
      </c>
      <c r="D696" s="58">
        <v>929</v>
      </c>
      <c r="E696" s="95" t="s">
        <v>31</v>
      </c>
      <c r="F696" s="95" t="s">
        <v>18</v>
      </c>
      <c r="G696" s="16">
        <v>6100009020</v>
      </c>
      <c r="H696" s="95"/>
      <c r="I696" s="87">
        <f t="shared" si="386"/>
        <v>396000</v>
      </c>
      <c r="J696" s="87"/>
      <c r="K696" s="87">
        <f t="shared" ref="K696:W696" si="426">K698</f>
        <v>4121000</v>
      </c>
      <c r="L696" s="87">
        <f t="shared" si="426"/>
        <v>0</v>
      </c>
      <c r="M696" s="87">
        <f t="shared" si="426"/>
        <v>0</v>
      </c>
      <c r="N696" s="87">
        <f t="shared" si="426"/>
        <v>0</v>
      </c>
      <c r="O696" s="87">
        <f t="shared" si="426"/>
        <v>0</v>
      </c>
      <c r="P696" s="87">
        <f t="shared" si="426"/>
        <v>0</v>
      </c>
      <c r="Q696" s="87">
        <f t="shared" si="426"/>
        <v>0</v>
      </c>
      <c r="R696" s="87">
        <f t="shared" si="426"/>
        <v>-4121000</v>
      </c>
      <c r="S696" s="87">
        <f t="shared" si="426"/>
        <v>0</v>
      </c>
      <c r="T696" s="87">
        <f t="shared" si="426"/>
        <v>0</v>
      </c>
      <c r="U696" s="87">
        <f t="shared" si="426"/>
        <v>0</v>
      </c>
      <c r="V696" s="87">
        <f t="shared" si="426"/>
        <v>0</v>
      </c>
      <c r="W696" s="87">
        <f t="shared" si="426"/>
        <v>0</v>
      </c>
      <c r="X696" s="87">
        <f>X697</f>
        <v>396000</v>
      </c>
      <c r="Y696" s="87">
        <f>Y697</f>
        <v>0</v>
      </c>
      <c r="Z696" s="87">
        <f>Z697</f>
        <v>0</v>
      </c>
      <c r="AA696" s="87">
        <f>AA697</f>
        <v>0</v>
      </c>
      <c r="AB696" s="87">
        <f>AB697</f>
        <v>0</v>
      </c>
      <c r="AC696" s="87"/>
    </row>
    <row r="697" spans="2:29" s="86" customFormat="1" ht="37.5">
      <c r="B697" s="70"/>
      <c r="C697" s="39" t="s">
        <v>108</v>
      </c>
      <c r="D697" s="58">
        <v>929</v>
      </c>
      <c r="E697" s="95" t="s">
        <v>31</v>
      </c>
      <c r="F697" s="95" t="s">
        <v>18</v>
      </c>
      <c r="G697" s="16">
        <v>6100009020</v>
      </c>
      <c r="H697" s="95" t="s">
        <v>109</v>
      </c>
      <c r="I697" s="87">
        <f t="shared" si="386"/>
        <v>396000</v>
      </c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>
        <v>396000</v>
      </c>
      <c r="Y697" s="87">
        <v>0</v>
      </c>
      <c r="Z697" s="87">
        <v>0</v>
      </c>
      <c r="AA697" s="87">
        <v>0</v>
      </c>
      <c r="AB697" s="87">
        <v>0</v>
      </c>
      <c r="AC697" s="87"/>
    </row>
    <row r="698" spans="2:29" s="86" customFormat="1" ht="37.5" hidden="1">
      <c r="B698" s="70"/>
      <c r="C698" s="81" t="s">
        <v>131</v>
      </c>
      <c r="D698" s="58">
        <v>929</v>
      </c>
      <c r="E698" s="95" t="s">
        <v>31</v>
      </c>
      <c r="F698" s="95" t="s">
        <v>18</v>
      </c>
      <c r="G698" s="16">
        <v>6100009020</v>
      </c>
      <c r="H698" s="95" t="s">
        <v>132</v>
      </c>
      <c r="I698" s="87">
        <f t="shared" si="386"/>
        <v>0</v>
      </c>
      <c r="J698" s="87"/>
      <c r="K698" s="87">
        <v>4121000</v>
      </c>
      <c r="L698" s="87">
        <v>0</v>
      </c>
      <c r="M698" s="87">
        <v>0</v>
      </c>
      <c r="N698" s="87">
        <v>0</v>
      </c>
      <c r="O698" s="87">
        <v>0</v>
      </c>
      <c r="P698" s="87">
        <v>0</v>
      </c>
      <c r="Q698" s="87">
        <v>0</v>
      </c>
      <c r="R698" s="87">
        <v>-4121000</v>
      </c>
      <c r="S698" s="87">
        <v>0</v>
      </c>
      <c r="T698" s="87">
        <v>0</v>
      </c>
      <c r="U698" s="87">
        <v>0</v>
      </c>
      <c r="V698" s="87">
        <v>0</v>
      </c>
      <c r="W698" s="87">
        <v>0</v>
      </c>
      <c r="X698" s="87"/>
      <c r="Y698" s="87"/>
      <c r="Z698" s="87"/>
      <c r="AA698" s="87"/>
      <c r="AB698" s="87"/>
      <c r="AC698" s="87"/>
    </row>
    <row r="699" spans="2:29" s="86" customFormat="1" ht="150">
      <c r="B699" s="70"/>
      <c r="C699" s="81" t="s">
        <v>227</v>
      </c>
      <c r="D699" s="58">
        <v>929</v>
      </c>
      <c r="E699" s="95" t="s">
        <v>31</v>
      </c>
      <c r="F699" s="95" t="s">
        <v>18</v>
      </c>
      <c r="G699" s="16">
        <v>6100060740</v>
      </c>
      <c r="H699" s="95"/>
      <c r="I699" s="87">
        <f t="shared" si="386"/>
        <v>93756</v>
      </c>
      <c r="J699" s="87">
        <f t="shared" ref="J699:AC699" si="427">J700</f>
        <v>125000</v>
      </c>
      <c r="K699" s="87">
        <f t="shared" si="427"/>
        <v>-31200</v>
      </c>
      <c r="L699" s="87">
        <f t="shared" si="427"/>
        <v>0</v>
      </c>
      <c r="M699" s="87">
        <f t="shared" si="427"/>
        <v>0</v>
      </c>
      <c r="N699" s="87">
        <f t="shared" si="427"/>
        <v>0</v>
      </c>
      <c r="O699" s="87">
        <f t="shared" si="427"/>
        <v>0</v>
      </c>
      <c r="P699" s="87">
        <f t="shared" si="427"/>
        <v>0</v>
      </c>
      <c r="Q699" s="87">
        <f t="shared" si="427"/>
        <v>0</v>
      </c>
      <c r="R699" s="87">
        <f t="shared" si="427"/>
        <v>0</v>
      </c>
      <c r="S699" s="87">
        <f t="shared" si="427"/>
        <v>0</v>
      </c>
      <c r="T699" s="87">
        <f t="shared" si="427"/>
        <v>0</v>
      </c>
      <c r="U699" s="87">
        <f t="shared" si="427"/>
        <v>0</v>
      </c>
      <c r="V699" s="87">
        <f t="shared" si="427"/>
        <v>0</v>
      </c>
      <c r="W699" s="87">
        <f t="shared" si="427"/>
        <v>0</v>
      </c>
      <c r="X699" s="87">
        <f t="shared" si="427"/>
        <v>0</v>
      </c>
      <c r="Y699" s="87">
        <f t="shared" si="427"/>
        <v>0</v>
      </c>
      <c r="Z699" s="87">
        <f t="shared" si="427"/>
        <v>-44</v>
      </c>
      <c r="AA699" s="87">
        <f t="shared" si="427"/>
        <v>0</v>
      </c>
      <c r="AB699" s="87">
        <f t="shared" si="427"/>
        <v>0</v>
      </c>
      <c r="AC699" s="87">
        <f t="shared" si="427"/>
        <v>0</v>
      </c>
    </row>
    <row r="700" spans="2:29" s="86" customFormat="1" ht="37.5">
      <c r="B700" s="70"/>
      <c r="C700" s="81" t="s">
        <v>131</v>
      </c>
      <c r="D700" s="58">
        <v>929</v>
      </c>
      <c r="E700" s="95" t="s">
        <v>31</v>
      </c>
      <c r="F700" s="95" t="s">
        <v>18</v>
      </c>
      <c r="G700" s="16">
        <v>6100060740</v>
      </c>
      <c r="H700" s="95" t="s">
        <v>132</v>
      </c>
      <c r="I700" s="87">
        <f t="shared" si="386"/>
        <v>93756</v>
      </c>
      <c r="J700" s="87">
        <v>125000</v>
      </c>
      <c r="K700" s="87">
        <v>-31200</v>
      </c>
      <c r="L700" s="87">
        <v>0</v>
      </c>
      <c r="M700" s="87">
        <v>0</v>
      </c>
      <c r="N700" s="87">
        <v>0</v>
      </c>
      <c r="O700" s="87">
        <v>0</v>
      </c>
      <c r="P700" s="87">
        <v>0</v>
      </c>
      <c r="Q700" s="87">
        <v>0</v>
      </c>
      <c r="R700" s="87">
        <v>0</v>
      </c>
      <c r="S700" s="87">
        <v>0</v>
      </c>
      <c r="T700" s="87">
        <v>0</v>
      </c>
      <c r="U700" s="87">
        <v>0</v>
      </c>
      <c r="V700" s="87">
        <v>0</v>
      </c>
      <c r="W700" s="87">
        <v>0</v>
      </c>
      <c r="X700" s="87">
        <v>0</v>
      </c>
      <c r="Y700" s="87">
        <v>0</v>
      </c>
      <c r="Z700" s="87">
        <v>-44</v>
      </c>
      <c r="AA700" s="87"/>
      <c r="AB700" s="87"/>
      <c r="AC700" s="87">
        <v>0</v>
      </c>
    </row>
    <row r="701" spans="2:29" s="86" customFormat="1" ht="75">
      <c r="B701" s="70"/>
      <c r="C701" s="81" t="s">
        <v>244</v>
      </c>
      <c r="D701" s="58">
        <v>929</v>
      </c>
      <c r="E701" s="95" t="s">
        <v>31</v>
      </c>
      <c r="F701" s="95" t="s">
        <v>18</v>
      </c>
      <c r="G701" s="16" t="s">
        <v>245</v>
      </c>
      <c r="H701" s="95"/>
      <c r="I701" s="87">
        <f t="shared" si="386"/>
        <v>37462400</v>
      </c>
      <c r="J701" s="87"/>
      <c r="K701" s="87"/>
      <c r="L701" s="87"/>
      <c r="M701" s="87"/>
      <c r="N701" s="87"/>
      <c r="O701" s="87"/>
      <c r="P701" s="87"/>
      <c r="Q701" s="87"/>
      <c r="R701" s="87">
        <f>R703</f>
        <v>37462400</v>
      </c>
      <c r="S701" s="87">
        <f t="shared" ref="S701:AC701" si="428">S703+S702</f>
        <v>0</v>
      </c>
      <c r="T701" s="87">
        <f t="shared" si="428"/>
        <v>0</v>
      </c>
      <c r="U701" s="87">
        <f t="shared" si="428"/>
        <v>0</v>
      </c>
      <c r="V701" s="87">
        <f t="shared" si="428"/>
        <v>0</v>
      </c>
      <c r="W701" s="87">
        <f t="shared" si="428"/>
        <v>0</v>
      </c>
      <c r="X701" s="87">
        <f t="shared" si="428"/>
        <v>0</v>
      </c>
      <c r="Y701" s="87">
        <f t="shared" si="428"/>
        <v>0</v>
      </c>
      <c r="Z701" s="87">
        <f t="shared" si="428"/>
        <v>0</v>
      </c>
      <c r="AA701" s="87">
        <f t="shared" si="428"/>
        <v>0</v>
      </c>
      <c r="AB701" s="87">
        <f t="shared" si="428"/>
        <v>0</v>
      </c>
      <c r="AC701" s="87">
        <f t="shared" si="428"/>
        <v>0</v>
      </c>
    </row>
    <row r="702" spans="2:29" s="86" customFormat="1" ht="37.5">
      <c r="B702" s="70"/>
      <c r="C702" s="39" t="s">
        <v>108</v>
      </c>
      <c r="D702" s="58">
        <v>929</v>
      </c>
      <c r="E702" s="95" t="s">
        <v>31</v>
      </c>
      <c r="F702" s="95" t="s">
        <v>18</v>
      </c>
      <c r="G702" s="16" t="s">
        <v>245</v>
      </c>
      <c r="H702" s="95" t="s">
        <v>109</v>
      </c>
      <c r="I702" s="87">
        <f t="shared" ref="I702:I765" si="429">SUM(J702:AC702)</f>
        <v>37462400</v>
      </c>
      <c r="J702" s="87"/>
      <c r="K702" s="87"/>
      <c r="L702" s="87"/>
      <c r="M702" s="87"/>
      <c r="N702" s="87"/>
      <c r="O702" s="87"/>
      <c r="P702" s="87"/>
      <c r="Q702" s="87"/>
      <c r="R702" s="87"/>
      <c r="S702" s="87">
        <v>37462400</v>
      </c>
      <c r="T702" s="87">
        <v>0</v>
      </c>
      <c r="U702" s="87">
        <v>0</v>
      </c>
      <c r="V702" s="87">
        <v>0</v>
      </c>
      <c r="W702" s="87">
        <v>0</v>
      </c>
      <c r="X702" s="87">
        <v>0</v>
      </c>
      <c r="Y702" s="87">
        <v>0</v>
      </c>
      <c r="Z702" s="87">
        <v>0</v>
      </c>
      <c r="AA702" s="87">
        <v>0</v>
      </c>
      <c r="AB702" s="87">
        <v>0</v>
      </c>
      <c r="AC702" s="87">
        <v>0</v>
      </c>
    </row>
    <row r="703" spans="2:29" s="86" customFormat="1" ht="37.5" hidden="1">
      <c r="B703" s="70"/>
      <c r="C703" s="81" t="s">
        <v>131</v>
      </c>
      <c r="D703" s="58">
        <v>929</v>
      </c>
      <c r="E703" s="95" t="s">
        <v>31</v>
      </c>
      <c r="F703" s="95" t="s">
        <v>18</v>
      </c>
      <c r="G703" s="16" t="s">
        <v>245</v>
      </c>
      <c r="H703" s="95" t="s">
        <v>132</v>
      </c>
      <c r="I703" s="87">
        <f t="shared" si="429"/>
        <v>0</v>
      </c>
      <c r="J703" s="87"/>
      <c r="K703" s="87"/>
      <c r="L703" s="87"/>
      <c r="M703" s="87"/>
      <c r="N703" s="87"/>
      <c r="O703" s="87"/>
      <c r="P703" s="87"/>
      <c r="Q703" s="87"/>
      <c r="R703" s="87">
        <v>37462400</v>
      </c>
      <c r="S703" s="87">
        <v>-37462400</v>
      </c>
      <c r="T703" s="87">
        <v>0</v>
      </c>
      <c r="U703" s="87">
        <v>0</v>
      </c>
      <c r="V703" s="87">
        <v>0</v>
      </c>
      <c r="W703" s="87">
        <v>0</v>
      </c>
      <c r="X703" s="87">
        <v>0</v>
      </c>
      <c r="Y703" s="87">
        <v>0</v>
      </c>
      <c r="Z703" s="87">
        <v>0</v>
      </c>
      <c r="AA703" s="87">
        <v>0</v>
      </c>
      <c r="AB703" s="87">
        <v>0</v>
      </c>
      <c r="AC703" s="87">
        <v>0</v>
      </c>
    </row>
    <row r="704" spans="2:29" s="86" customFormat="1" ht="56.25" hidden="1">
      <c r="B704" s="70"/>
      <c r="C704" s="39" t="s">
        <v>246</v>
      </c>
      <c r="D704" s="58">
        <v>929</v>
      </c>
      <c r="E704" s="95" t="s">
        <v>31</v>
      </c>
      <c r="F704" s="95" t="s">
        <v>18</v>
      </c>
      <c r="G704" s="16" t="s">
        <v>247</v>
      </c>
      <c r="H704" s="95"/>
      <c r="I704" s="87">
        <f t="shared" si="429"/>
        <v>0</v>
      </c>
      <c r="J704" s="87">
        <f t="shared" ref="J704:AC704" si="430">J705</f>
        <v>0</v>
      </c>
      <c r="K704" s="87">
        <f t="shared" si="430"/>
        <v>0</v>
      </c>
      <c r="L704" s="87">
        <f t="shared" si="430"/>
        <v>0</v>
      </c>
      <c r="M704" s="87">
        <f t="shared" si="430"/>
        <v>0</v>
      </c>
      <c r="N704" s="87">
        <f t="shared" si="430"/>
        <v>0</v>
      </c>
      <c r="O704" s="87">
        <f t="shared" si="430"/>
        <v>0</v>
      </c>
      <c r="P704" s="87">
        <f t="shared" si="430"/>
        <v>0</v>
      </c>
      <c r="Q704" s="87">
        <f t="shared" si="430"/>
        <v>0</v>
      </c>
      <c r="R704" s="87">
        <f t="shared" si="430"/>
        <v>0</v>
      </c>
      <c r="S704" s="87">
        <f t="shared" si="430"/>
        <v>0</v>
      </c>
      <c r="T704" s="87">
        <f t="shared" si="430"/>
        <v>0</v>
      </c>
      <c r="U704" s="87">
        <f t="shared" si="430"/>
        <v>0</v>
      </c>
      <c r="V704" s="87">
        <f t="shared" si="430"/>
        <v>0</v>
      </c>
      <c r="W704" s="87">
        <f t="shared" si="430"/>
        <v>0</v>
      </c>
      <c r="X704" s="87">
        <f t="shared" si="430"/>
        <v>0</v>
      </c>
      <c r="Y704" s="87">
        <f t="shared" si="430"/>
        <v>0</v>
      </c>
      <c r="Z704" s="87">
        <f t="shared" si="430"/>
        <v>0</v>
      </c>
      <c r="AA704" s="87">
        <f t="shared" si="430"/>
        <v>0</v>
      </c>
      <c r="AB704" s="87">
        <f t="shared" si="430"/>
        <v>0</v>
      </c>
      <c r="AC704" s="87">
        <f t="shared" si="430"/>
        <v>0</v>
      </c>
    </row>
    <row r="705" spans="2:29" s="86" customFormat="1" ht="37.5" hidden="1">
      <c r="B705" s="70"/>
      <c r="C705" s="81" t="s">
        <v>131</v>
      </c>
      <c r="D705" s="58">
        <v>929</v>
      </c>
      <c r="E705" s="95" t="s">
        <v>31</v>
      </c>
      <c r="F705" s="95" t="s">
        <v>18</v>
      </c>
      <c r="G705" s="16" t="s">
        <v>247</v>
      </c>
      <c r="H705" s="95" t="s">
        <v>132</v>
      </c>
      <c r="I705" s="87">
        <f t="shared" si="429"/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P705" s="87">
        <v>0</v>
      </c>
      <c r="Q705" s="87">
        <v>0</v>
      </c>
      <c r="R705" s="87">
        <v>0</v>
      </c>
      <c r="S705" s="87">
        <v>0</v>
      </c>
      <c r="T705" s="87">
        <v>0</v>
      </c>
      <c r="U705" s="87">
        <v>0</v>
      </c>
      <c r="V705" s="87">
        <v>0</v>
      </c>
      <c r="W705" s="87">
        <v>0</v>
      </c>
      <c r="X705" s="87">
        <v>0</v>
      </c>
      <c r="Y705" s="87">
        <v>0</v>
      </c>
      <c r="Z705" s="87">
        <v>0</v>
      </c>
      <c r="AA705" s="87">
        <v>0</v>
      </c>
      <c r="AB705" s="87">
        <v>0</v>
      </c>
      <c r="AC705" s="87">
        <v>0</v>
      </c>
    </row>
    <row r="706" spans="2:29" s="86" customFormat="1" ht="56.25">
      <c r="B706" s="70"/>
      <c r="C706" s="39" t="s">
        <v>248</v>
      </c>
      <c r="D706" s="58">
        <v>929</v>
      </c>
      <c r="E706" s="95" t="s">
        <v>31</v>
      </c>
      <c r="F706" s="95" t="s">
        <v>18</v>
      </c>
      <c r="G706" s="16" t="s">
        <v>249</v>
      </c>
      <c r="H706" s="95"/>
      <c r="I706" s="87">
        <f t="shared" si="429"/>
        <v>1079900</v>
      </c>
      <c r="J706" s="87">
        <f t="shared" ref="J706:AC706" si="431">J707</f>
        <v>967000</v>
      </c>
      <c r="K706" s="87">
        <f t="shared" si="431"/>
        <v>106000</v>
      </c>
      <c r="L706" s="87">
        <f t="shared" si="431"/>
        <v>0</v>
      </c>
      <c r="M706" s="87">
        <f t="shared" si="431"/>
        <v>0</v>
      </c>
      <c r="N706" s="87">
        <f t="shared" si="431"/>
        <v>0</v>
      </c>
      <c r="O706" s="87">
        <f t="shared" si="431"/>
        <v>0</v>
      </c>
      <c r="P706" s="87">
        <f t="shared" si="431"/>
        <v>0</v>
      </c>
      <c r="Q706" s="87">
        <f t="shared" si="431"/>
        <v>60200</v>
      </c>
      <c r="R706" s="87">
        <f t="shared" si="431"/>
        <v>0</v>
      </c>
      <c r="S706" s="87">
        <f t="shared" si="431"/>
        <v>0</v>
      </c>
      <c r="T706" s="87">
        <f t="shared" si="431"/>
        <v>0</v>
      </c>
      <c r="U706" s="87">
        <f t="shared" si="431"/>
        <v>0</v>
      </c>
      <c r="V706" s="87">
        <f t="shared" si="431"/>
        <v>0</v>
      </c>
      <c r="W706" s="87">
        <f t="shared" si="431"/>
        <v>0</v>
      </c>
      <c r="X706" s="87">
        <f t="shared" si="431"/>
        <v>0</v>
      </c>
      <c r="Y706" s="87">
        <f t="shared" si="431"/>
        <v>0</v>
      </c>
      <c r="Z706" s="87">
        <f t="shared" si="431"/>
        <v>-53300</v>
      </c>
      <c r="AA706" s="87">
        <f t="shared" si="431"/>
        <v>0</v>
      </c>
      <c r="AB706" s="87">
        <f t="shared" si="431"/>
        <v>0</v>
      </c>
      <c r="AC706" s="87">
        <f t="shared" si="431"/>
        <v>0</v>
      </c>
    </row>
    <row r="707" spans="2:29" s="86" customFormat="1" ht="37.5">
      <c r="B707" s="70"/>
      <c r="C707" s="81" t="s">
        <v>131</v>
      </c>
      <c r="D707" s="58">
        <v>929</v>
      </c>
      <c r="E707" s="95" t="s">
        <v>31</v>
      </c>
      <c r="F707" s="95" t="s">
        <v>18</v>
      </c>
      <c r="G707" s="16" t="s">
        <v>249</v>
      </c>
      <c r="H707" s="95" t="s">
        <v>132</v>
      </c>
      <c r="I707" s="87">
        <f t="shared" si="429"/>
        <v>1079900</v>
      </c>
      <c r="J707" s="87">
        <v>967000</v>
      </c>
      <c r="K707" s="87">
        <v>106000</v>
      </c>
      <c r="L707" s="87">
        <v>0</v>
      </c>
      <c r="M707" s="87">
        <v>0</v>
      </c>
      <c r="N707" s="87">
        <v>0</v>
      </c>
      <c r="O707" s="87">
        <v>0</v>
      </c>
      <c r="P707" s="87">
        <v>0</v>
      </c>
      <c r="Q707" s="87">
        <v>60200</v>
      </c>
      <c r="R707" s="87"/>
      <c r="S707" s="87"/>
      <c r="T707" s="87"/>
      <c r="U707" s="87"/>
      <c r="V707" s="87"/>
      <c r="W707" s="87"/>
      <c r="X707" s="87"/>
      <c r="Y707" s="87"/>
      <c r="Z707" s="87">
        <v>-53300</v>
      </c>
      <c r="AA707" s="87"/>
      <c r="AB707" s="87"/>
      <c r="AC707" s="87"/>
    </row>
    <row r="708" spans="2:29" s="86" customFormat="1" ht="112.5" hidden="1">
      <c r="B708" s="70"/>
      <c r="C708" s="39" t="s">
        <v>250</v>
      </c>
      <c r="D708" s="58">
        <v>929</v>
      </c>
      <c r="E708" s="95" t="s">
        <v>31</v>
      </c>
      <c r="F708" s="95" t="s">
        <v>18</v>
      </c>
      <c r="G708" s="16" t="s">
        <v>251</v>
      </c>
      <c r="H708" s="95"/>
      <c r="I708" s="87">
        <f t="shared" si="429"/>
        <v>0</v>
      </c>
      <c r="J708" s="87">
        <f t="shared" ref="J708:AC708" si="432">J709</f>
        <v>0</v>
      </c>
      <c r="K708" s="87">
        <f t="shared" si="432"/>
        <v>0</v>
      </c>
      <c r="L708" s="87">
        <f t="shared" si="432"/>
        <v>0</v>
      </c>
      <c r="M708" s="87">
        <f t="shared" si="432"/>
        <v>0</v>
      </c>
      <c r="N708" s="87">
        <f t="shared" si="432"/>
        <v>0</v>
      </c>
      <c r="O708" s="87">
        <f t="shared" si="432"/>
        <v>0</v>
      </c>
      <c r="P708" s="87">
        <f t="shared" si="432"/>
        <v>0</v>
      </c>
      <c r="Q708" s="87">
        <f t="shared" si="432"/>
        <v>0</v>
      </c>
      <c r="R708" s="87">
        <f t="shared" si="432"/>
        <v>0</v>
      </c>
      <c r="S708" s="87">
        <f t="shared" si="432"/>
        <v>0</v>
      </c>
      <c r="T708" s="87">
        <f t="shared" si="432"/>
        <v>0</v>
      </c>
      <c r="U708" s="87">
        <f t="shared" si="432"/>
        <v>0</v>
      </c>
      <c r="V708" s="87">
        <f t="shared" si="432"/>
        <v>0</v>
      </c>
      <c r="W708" s="87">
        <f t="shared" si="432"/>
        <v>0</v>
      </c>
      <c r="X708" s="87">
        <f t="shared" si="432"/>
        <v>0</v>
      </c>
      <c r="Y708" s="87">
        <f t="shared" si="432"/>
        <v>0</v>
      </c>
      <c r="Z708" s="87">
        <f t="shared" si="432"/>
        <v>0</v>
      </c>
      <c r="AA708" s="87">
        <f t="shared" si="432"/>
        <v>0</v>
      </c>
      <c r="AB708" s="87">
        <f t="shared" si="432"/>
        <v>0</v>
      </c>
      <c r="AC708" s="87">
        <f t="shared" si="432"/>
        <v>0</v>
      </c>
    </row>
    <row r="709" spans="2:29" s="86" customFormat="1" ht="37.5" hidden="1">
      <c r="B709" s="70"/>
      <c r="C709" s="81" t="s">
        <v>131</v>
      </c>
      <c r="D709" s="58">
        <v>929</v>
      </c>
      <c r="E709" s="95" t="s">
        <v>31</v>
      </c>
      <c r="F709" s="95" t="s">
        <v>18</v>
      </c>
      <c r="G709" s="16" t="s">
        <v>251</v>
      </c>
      <c r="H709" s="95" t="s">
        <v>132</v>
      </c>
      <c r="I709" s="87">
        <f t="shared" si="429"/>
        <v>0</v>
      </c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  <c r="AA709" s="87"/>
      <c r="AB709" s="87"/>
      <c r="AC709" s="87"/>
    </row>
    <row r="710" spans="2:29" s="86" customFormat="1" ht="37.5">
      <c r="B710" s="70"/>
      <c r="C710" s="81" t="s">
        <v>252</v>
      </c>
      <c r="D710" s="58">
        <v>929</v>
      </c>
      <c r="E710" s="95" t="s">
        <v>31</v>
      </c>
      <c r="F710" s="95" t="s">
        <v>18</v>
      </c>
      <c r="G710" s="16">
        <v>6100100000</v>
      </c>
      <c r="H710" s="95"/>
      <c r="I710" s="87">
        <f t="shared" si="429"/>
        <v>315758.31</v>
      </c>
      <c r="J710" s="87">
        <f t="shared" ref="J710:S711" si="433">J711</f>
        <v>750000</v>
      </c>
      <c r="K710" s="87">
        <f t="shared" si="433"/>
        <v>-225000</v>
      </c>
      <c r="L710" s="87">
        <f t="shared" si="433"/>
        <v>0</v>
      </c>
      <c r="M710" s="87">
        <f t="shared" si="433"/>
        <v>0</v>
      </c>
      <c r="N710" s="87">
        <f t="shared" si="433"/>
        <v>0</v>
      </c>
      <c r="O710" s="87">
        <f t="shared" si="433"/>
        <v>0</v>
      </c>
      <c r="P710" s="87">
        <f t="shared" si="433"/>
        <v>0</v>
      </c>
      <c r="Q710" s="87">
        <f t="shared" si="433"/>
        <v>0</v>
      </c>
      <c r="R710" s="87">
        <f t="shared" si="433"/>
        <v>0</v>
      </c>
      <c r="S710" s="87">
        <f t="shared" si="433"/>
        <v>0</v>
      </c>
      <c r="T710" s="87">
        <f t="shared" ref="T710:AC711" si="434">T711</f>
        <v>0</v>
      </c>
      <c r="U710" s="87">
        <f t="shared" si="434"/>
        <v>0</v>
      </c>
      <c r="V710" s="87">
        <f t="shared" si="434"/>
        <v>-100000</v>
      </c>
      <c r="W710" s="87">
        <f t="shared" si="434"/>
        <v>0</v>
      </c>
      <c r="X710" s="87">
        <f t="shared" si="434"/>
        <v>-30000</v>
      </c>
      <c r="Y710" s="87">
        <f t="shared" si="434"/>
        <v>0</v>
      </c>
      <c r="Z710" s="87">
        <f t="shared" si="434"/>
        <v>0</v>
      </c>
      <c r="AA710" s="87">
        <f t="shared" si="434"/>
        <v>-79241.69</v>
      </c>
      <c r="AB710" s="87">
        <f t="shared" si="434"/>
        <v>0</v>
      </c>
      <c r="AC710" s="87"/>
    </row>
    <row r="711" spans="2:29" s="86" customFormat="1" ht="37.5">
      <c r="B711" s="70"/>
      <c r="C711" s="81" t="s">
        <v>252</v>
      </c>
      <c r="D711" s="58">
        <v>929</v>
      </c>
      <c r="E711" s="95" t="s">
        <v>31</v>
      </c>
      <c r="F711" s="95" t="s">
        <v>18</v>
      </c>
      <c r="G711" s="16">
        <v>6100100590</v>
      </c>
      <c r="H711" s="95"/>
      <c r="I711" s="87">
        <f t="shared" si="429"/>
        <v>315758.31</v>
      </c>
      <c r="J711" s="87">
        <f t="shared" si="433"/>
        <v>750000</v>
      </c>
      <c r="K711" s="87">
        <f t="shared" si="433"/>
        <v>-225000</v>
      </c>
      <c r="L711" s="87">
        <f t="shared" si="433"/>
        <v>0</v>
      </c>
      <c r="M711" s="87">
        <f t="shared" si="433"/>
        <v>0</v>
      </c>
      <c r="N711" s="87">
        <f t="shared" si="433"/>
        <v>0</v>
      </c>
      <c r="O711" s="87">
        <f t="shared" si="433"/>
        <v>0</v>
      </c>
      <c r="P711" s="87">
        <f t="shared" si="433"/>
        <v>0</v>
      </c>
      <c r="Q711" s="87">
        <f t="shared" si="433"/>
        <v>0</v>
      </c>
      <c r="R711" s="87">
        <f t="shared" si="433"/>
        <v>0</v>
      </c>
      <c r="S711" s="87">
        <f t="shared" si="433"/>
        <v>0</v>
      </c>
      <c r="T711" s="87">
        <f t="shared" si="434"/>
        <v>0</v>
      </c>
      <c r="U711" s="87">
        <f t="shared" si="434"/>
        <v>0</v>
      </c>
      <c r="V711" s="87">
        <f t="shared" si="434"/>
        <v>-100000</v>
      </c>
      <c r="W711" s="87">
        <f t="shared" si="434"/>
        <v>0</v>
      </c>
      <c r="X711" s="87">
        <f t="shared" si="434"/>
        <v>-30000</v>
      </c>
      <c r="Y711" s="87">
        <f t="shared" si="434"/>
        <v>0</v>
      </c>
      <c r="Z711" s="87">
        <f t="shared" si="434"/>
        <v>0</v>
      </c>
      <c r="AA711" s="87">
        <f t="shared" si="434"/>
        <v>-79241.69</v>
      </c>
      <c r="AB711" s="87">
        <f t="shared" si="434"/>
        <v>0</v>
      </c>
      <c r="AC711" s="87"/>
    </row>
    <row r="712" spans="2:29" s="86" customFormat="1" ht="37.5">
      <c r="B712" s="70"/>
      <c r="C712" s="81" t="s">
        <v>131</v>
      </c>
      <c r="D712" s="58">
        <v>929</v>
      </c>
      <c r="E712" s="95" t="s">
        <v>31</v>
      </c>
      <c r="F712" s="95" t="s">
        <v>18</v>
      </c>
      <c r="G712" s="16">
        <v>6100100590</v>
      </c>
      <c r="H712" s="95" t="s">
        <v>132</v>
      </c>
      <c r="I712" s="87">
        <f t="shared" si="429"/>
        <v>315758.31</v>
      </c>
      <c r="J712" s="87">
        <v>750000</v>
      </c>
      <c r="K712" s="87">
        <v>-225000</v>
      </c>
      <c r="L712" s="87">
        <v>0</v>
      </c>
      <c r="M712" s="87">
        <v>0</v>
      </c>
      <c r="N712" s="87">
        <v>0</v>
      </c>
      <c r="O712" s="87">
        <v>0</v>
      </c>
      <c r="P712" s="87">
        <v>0</v>
      </c>
      <c r="Q712" s="87">
        <v>0</v>
      </c>
      <c r="R712" s="87">
        <v>0</v>
      </c>
      <c r="S712" s="87">
        <v>0</v>
      </c>
      <c r="T712" s="87">
        <v>0</v>
      </c>
      <c r="U712" s="87">
        <v>0</v>
      </c>
      <c r="V712" s="87">
        <v>-100000</v>
      </c>
      <c r="W712" s="87">
        <v>0</v>
      </c>
      <c r="X712" s="87">
        <v>-30000</v>
      </c>
      <c r="Y712" s="87">
        <v>0</v>
      </c>
      <c r="Z712" s="87">
        <v>0</v>
      </c>
      <c r="AA712" s="87">
        <v>-79241.69</v>
      </c>
      <c r="AB712" s="87"/>
      <c r="AC712" s="87"/>
    </row>
    <row r="713" spans="2:29" s="86" customFormat="1">
      <c r="B713" s="70"/>
      <c r="C713" s="81" t="s">
        <v>254</v>
      </c>
      <c r="D713" s="58">
        <v>929</v>
      </c>
      <c r="E713" s="95" t="s">
        <v>31</v>
      </c>
      <c r="F713" s="95" t="s">
        <v>18</v>
      </c>
      <c r="G713" s="16" t="s">
        <v>255</v>
      </c>
      <c r="H713" s="95"/>
      <c r="I713" s="87">
        <f t="shared" si="429"/>
        <v>3518500</v>
      </c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>
        <f t="shared" ref="W713:AC714" si="435">W714</f>
        <v>3518500</v>
      </c>
      <c r="X713" s="87">
        <f t="shared" si="435"/>
        <v>0</v>
      </c>
      <c r="Y713" s="87">
        <f t="shared" si="435"/>
        <v>0</v>
      </c>
      <c r="Z713" s="87">
        <f t="shared" si="435"/>
        <v>0</v>
      </c>
      <c r="AA713" s="87">
        <f t="shared" si="435"/>
        <v>0</v>
      </c>
      <c r="AB713" s="87">
        <f t="shared" si="435"/>
        <v>0</v>
      </c>
      <c r="AC713" s="87">
        <f t="shared" si="435"/>
        <v>0</v>
      </c>
    </row>
    <row r="714" spans="2:29" s="86" customFormat="1" ht="37.5">
      <c r="B714" s="70"/>
      <c r="C714" s="81" t="s">
        <v>256</v>
      </c>
      <c r="D714" s="58">
        <v>929</v>
      </c>
      <c r="E714" s="95" t="s">
        <v>31</v>
      </c>
      <c r="F714" s="95" t="s">
        <v>18</v>
      </c>
      <c r="G714" s="16" t="s">
        <v>257</v>
      </c>
      <c r="H714" s="95"/>
      <c r="I714" s="87">
        <f t="shared" si="429"/>
        <v>3518500</v>
      </c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>
        <f t="shared" si="435"/>
        <v>3518500</v>
      </c>
      <c r="X714" s="87">
        <f t="shared" si="435"/>
        <v>0</v>
      </c>
      <c r="Y714" s="87">
        <f t="shared" si="435"/>
        <v>0</v>
      </c>
      <c r="Z714" s="87">
        <f t="shared" si="435"/>
        <v>0</v>
      </c>
      <c r="AA714" s="87">
        <f t="shared" si="435"/>
        <v>0</v>
      </c>
      <c r="AB714" s="87">
        <f t="shared" si="435"/>
        <v>0</v>
      </c>
      <c r="AC714" s="87">
        <f t="shared" si="435"/>
        <v>0</v>
      </c>
    </row>
    <row r="715" spans="2:29" s="86" customFormat="1" ht="37.5">
      <c r="B715" s="70"/>
      <c r="C715" s="81" t="s">
        <v>131</v>
      </c>
      <c r="D715" s="58">
        <v>929</v>
      </c>
      <c r="E715" s="95" t="s">
        <v>31</v>
      </c>
      <c r="F715" s="95" t="s">
        <v>18</v>
      </c>
      <c r="G715" s="16" t="s">
        <v>257</v>
      </c>
      <c r="H715" s="95" t="s">
        <v>132</v>
      </c>
      <c r="I715" s="87">
        <f t="shared" si="429"/>
        <v>3518500</v>
      </c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>
        <v>3518500</v>
      </c>
      <c r="X715" s="87"/>
      <c r="Y715" s="87"/>
      <c r="Z715" s="87"/>
      <c r="AA715" s="87"/>
      <c r="AB715" s="87"/>
      <c r="AC715" s="87"/>
    </row>
    <row r="716" spans="2:29" s="86" customFormat="1" ht="37.5">
      <c r="B716" s="70"/>
      <c r="C716" s="39" t="s">
        <v>259</v>
      </c>
      <c r="D716" s="58">
        <v>929</v>
      </c>
      <c r="E716" s="95" t="s">
        <v>31</v>
      </c>
      <c r="F716" s="95" t="s">
        <v>18</v>
      </c>
      <c r="G716" s="16">
        <v>6200000000</v>
      </c>
      <c r="H716" s="116"/>
      <c r="I716" s="87">
        <f t="shared" si="429"/>
        <v>226000</v>
      </c>
      <c r="J716" s="87"/>
      <c r="K716" s="87"/>
      <c r="L716" s="87"/>
      <c r="M716" s="87"/>
      <c r="N716" s="87"/>
      <c r="O716" s="87"/>
      <c r="P716" s="87"/>
      <c r="Q716" s="87">
        <f t="shared" ref="Q716:AC717" si="436">Q717</f>
        <v>226000</v>
      </c>
      <c r="R716" s="87">
        <f t="shared" si="436"/>
        <v>0</v>
      </c>
      <c r="S716" s="87">
        <f t="shared" si="436"/>
        <v>0</v>
      </c>
      <c r="T716" s="87">
        <f t="shared" si="436"/>
        <v>0</v>
      </c>
      <c r="U716" s="87">
        <f t="shared" si="436"/>
        <v>0</v>
      </c>
      <c r="V716" s="87">
        <f t="shared" si="436"/>
        <v>0</v>
      </c>
      <c r="W716" s="87">
        <f t="shared" si="436"/>
        <v>0</v>
      </c>
      <c r="X716" s="87">
        <f t="shared" si="436"/>
        <v>0</v>
      </c>
      <c r="Y716" s="87">
        <f t="shared" si="436"/>
        <v>0</v>
      </c>
      <c r="Z716" s="87">
        <f t="shared" si="436"/>
        <v>0</v>
      </c>
      <c r="AA716" s="87">
        <f t="shared" si="436"/>
        <v>0</v>
      </c>
      <c r="AB716" s="87">
        <f t="shared" si="436"/>
        <v>0</v>
      </c>
      <c r="AC716" s="87">
        <f t="shared" si="436"/>
        <v>0</v>
      </c>
    </row>
    <row r="717" spans="2:29" s="86" customFormat="1" ht="37.5">
      <c r="B717" s="70"/>
      <c r="C717" s="39" t="s">
        <v>259</v>
      </c>
      <c r="D717" s="58">
        <v>929</v>
      </c>
      <c r="E717" s="95" t="s">
        <v>31</v>
      </c>
      <c r="F717" s="95" t="s">
        <v>18</v>
      </c>
      <c r="G717" s="16">
        <v>6200010150</v>
      </c>
      <c r="H717" s="116"/>
      <c r="I717" s="87">
        <f t="shared" si="429"/>
        <v>226000</v>
      </c>
      <c r="J717" s="87"/>
      <c r="K717" s="87"/>
      <c r="L717" s="87"/>
      <c r="M717" s="87"/>
      <c r="N717" s="87"/>
      <c r="O717" s="87"/>
      <c r="P717" s="87"/>
      <c r="Q717" s="87">
        <f t="shared" si="436"/>
        <v>226000</v>
      </c>
      <c r="R717" s="87">
        <f t="shared" si="436"/>
        <v>0</v>
      </c>
      <c r="S717" s="87">
        <f t="shared" si="436"/>
        <v>0</v>
      </c>
      <c r="T717" s="87">
        <f t="shared" si="436"/>
        <v>0</v>
      </c>
      <c r="U717" s="87">
        <f t="shared" si="436"/>
        <v>0</v>
      </c>
      <c r="V717" s="87">
        <f t="shared" si="436"/>
        <v>0</v>
      </c>
      <c r="W717" s="87">
        <f t="shared" si="436"/>
        <v>0</v>
      </c>
      <c r="X717" s="87">
        <f t="shared" si="436"/>
        <v>0</v>
      </c>
      <c r="Y717" s="87">
        <f t="shared" si="436"/>
        <v>0</v>
      </c>
      <c r="Z717" s="87">
        <f t="shared" si="436"/>
        <v>0</v>
      </c>
      <c r="AA717" s="87">
        <f t="shared" si="436"/>
        <v>0</v>
      </c>
      <c r="AB717" s="87">
        <f t="shared" si="436"/>
        <v>0</v>
      </c>
      <c r="AC717" s="87">
        <f t="shared" si="436"/>
        <v>0</v>
      </c>
    </row>
    <row r="718" spans="2:29" s="86" customFormat="1" ht="37.5">
      <c r="B718" s="70"/>
      <c r="C718" s="81" t="s">
        <v>131</v>
      </c>
      <c r="D718" s="58">
        <v>929</v>
      </c>
      <c r="E718" s="95" t="s">
        <v>31</v>
      </c>
      <c r="F718" s="95" t="s">
        <v>18</v>
      </c>
      <c r="G718" s="16">
        <v>6200010150</v>
      </c>
      <c r="H718" s="116">
        <v>600</v>
      </c>
      <c r="I718" s="87">
        <f t="shared" si="429"/>
        <v>226000</v>
      </c>
      <c r="J718" s="87"/>
      <c r="K718" s="87"/>
      <c r="L718" s="87"/>
      <c r="M718" s="87"/>
      <c r="N718" s="87"/>
      <c r="O718" s="87"/>
      <c r="P718" s="87"/>
      <c r="Q718" s="87">
        <v>226000</v>
      </c>
      <c r="R718" s="87"/>
      <c r="S718" s="87"/>
      <c r="T718" s="87"/>
      <c r="U718" s="87"/>
      <c r="V718" s="87"/>
      <c r="W718" s="87"/>
      <c r="X718" s="87"/>
      <c r="Y718" s="87"/>
      <c r="Z718" s="87"/>
      <c r="AA718" s="87"/>
      <c r="AB718" s="87"/>
      <c r="AC718" s="87"/>
    </row>
    <row r="719" spans="2:29" s="86" customFormat="1">
      <c r="B719" s="70"/>
      <c r="C719" s="39" t="s">
        <v>82</v>
      </c>
      <c r="D719" s="58">
        <v>929</v>
      </c>
      <c r="E719" s="95" t="s">
        <v>31</v>
      </c>
      <c r="F719" s="95" t="s">
        <v>25</v>
      </c>
      <c r="G719" s="16"/>
      <c r="H719" s="95"/>
      <c r="I719" s="87">
        <f t="shared" si="429"/>
        <v>3142147.41</v>
      </c>
      <c r="J719" s="87">
        <f t="shared" ref="J719:O721" si="437">J720</f>
        <v>2007900</v>
      </c>
      <c r="K719" s="87">
        <f t="shared" si="437"/>
        <v>1066100</v>
      </c>
      <c r="L719" s="87">
        <f t="shared" si="437"/>
        <v>0</v>
      </c>
      <c r="M719" s="87">
        <f t="shared" si="437"/>
        <v>0</v>
      </c>
      <c r="N719" s="87">
        <f t="shared" si="437"/>
        <v>0</v>
      </c>
      <c r="O719" s="87">
        <f t="shared" si="437"/>
        <v>0</v>
      </c>
      <c r="P719" s="87">
        <f t="shared" ref="P719:W719" si="438">P720+P726</f>
        <v>48118</v>
      </c>
      <c r="Q719" s="87">
        <f t="shared" si="438"/>
        <v>1100</v>
      </c>
      <c r="R719" s="87">
        <f t="shared" si="438"/>
        <v>2200</v>
      </c>
      <c r="S719" s="87">
        <f t="shared" si="438"/>
        <v>0</v>
      </c>
      <c r="T719" s="87">
        <f t="shared" si="438"/>
        <v>0</v>
      </c>
      <c r="U719" s="87">
        <f t="shared" si="438"/>
        <v>0</v>
      </c>
      <c r="V719" s="87">
        <f t="shared" si="438"/>
        <v>0</v>
      </c>
      <c r="W719" s="87">
        <f t="shared" si="438"/>
        <v>0</v>
      </c>
      <c r="X719" s="87">
        <f>X720</f>
        <v>27333.14</v>
      </c>
      <c r="Y719" s="87">
        <f>Y720+Y726</f>
        <v>0</v>
      </c>
      <c r="Z719" s="87">
        <f>Z720+Z726</f>
        <v>28300</v>
      </c>
      <c r="AA719" s="87">
        <f>AA720+AA726</f>
        <v>-38903.730000000003</v>
      </c>
      <c r="AB719" s="87">
        <f>AB720+AB726</f>
        <v>0</v>
      </c>
      <c r="AC719" s="87">
        <f>AC720</f>
        <v>0</v>
      </c>
    </row>
    <row r="720" spans="2:29" s="86" customFormat="1" ht="37.5">
      <c r="B720" s="70"/>
      <c r="C720" s="39" t="s">
        <v>102</v>
      </c>
      <c r="D720" s="58">
        <v>929</v>
      </c>
      <c r="E720" s="95" t="s">
        <v>31</v>
      </c>
      <c r="F720" s="95" t="s">
        <v>25</v>
      </c>
      <c r="G720" s="16">
        <v>5000000000</v>
      </c>
      <c r="H720" s="95"/>
      <c r="I720" s="87">
        <f t="shared" si="429"/>
        <v>3094029.41</v>
      </c>
      <c r="J720" s="87">
        <f t="shared" si="437"/>
        <v>2007900</v>
      </c>
      <c r="K720" s="87">
        <f t="shared" si="437"/>
        <v>1066100</v>
      </c>
      <c r="L720" s="87">
        <f t="shared" si="437"/>
        <v>0</v>
      </c>
      <c r="M720" s="87">
        <f t="shared" si="437"/>
        <v>0</v>
      </c>
      <c r="N720" s="87">
        <f t="shared" si="437"/>
        <v>0</v>
      </c>
      <c r="O720" s="87">
        <f t="shared" si="437"/>
        <v>0</v>
      </c>
      <c r="P720" s="87">
        <f t="shared" ref="P720:W721" si="439">P721</f>
        <v>0</v>
      </c>
      <c r="Q720" s="87">
        <f t="shared" si="439"/>
        <v>1100</v>
      </c>
      <c r="R720" s="87">
        <f t="shared" si="439"/>
        <v>2200</v>
      </c>
      <c r="S720" s="87">
        <f t="shared" si="439"/>
        <v>0</v>
      </c>
      <c r="T720" s="87">
        <f t="shared" si="439"/>
        <v>0</v>
      </c>
      <c r="U720" s="87">
        <f t="shared" si="439"/>
        <v>0</v>
      </c>
      <c r="V720" s="87">
        <f t="shared" si="439"/>
        <v>0</v>
      </c>
      <c r="W720" s="87">
        <f t="shared" si="439"/>
        <v>0</v>
      </c>
      <c r="X720" s="87">
        <f>X721</f>
        <v>27333.14</v>
      </c>
      <c r="Y720" s="87">
        <f t="shared" ref="Y720:AB721" si="440">Y721</f>
        <v>0</v>
      </c>
      <c r="Z720" s="87">
        <f t="shared" si="440"/>
        <v>28300</v>
      </c>
      <c r="AA720" s="87">
        <f t="shared" si="440"/>
        <v>-38903.730000000003</v>
      </c>
      <c r="AB720" s="87">
        <f t="shared" si="440"/>
        <v>0</v>
      </c>
      <c r="AC720" s="87">
        <f>AC721</f>
        <v>0</v>
      </c>
    </row>
    <row r="721" spans="2:29" s="86" customFormat="1" ht="37.5">
      <c r="B721" s="70"/>
      <c r="C721" s="39" t="s">
        <v>111</v>
      </c>
      <c r="D721" s="58">
        <v>929</v>
      </c>
      <c r="E721" s="95" t="s">
        <v>31</v>
      </c>
      <c r="F721" s="95" t="s">
        <v>25</v>
      </c>
      <c r="G721" s="16">
        <v>5020000000</v>
      </c>
      <c r="H721" s="95"/>
      <c r="I721" s="87">
        <f t="shared" si="429"/>
        <v>3094029.41</v>
      </c>
      <c r="J721" s="87">
        <f t="shared" si="437"/>
        <v>2007900</v>
      </c>
      <c r="K721" s="87">
        <f t="shared" si="437"/>
        <v>1066100</v>
      </c>
      <c r="L721" s="87">
        <f t="shared" si="437"/>
        <v>0</v>
      </c>
      <c r="M721" s="87">
        <f t="shared" si="437"/>
        <v>0</v>
      </c>
      <c r="N721" s="87">
        <f t="shared" si="437"/>
        <v>0</v>
      </c>
      <c r="O721" s="87">
        <f t="shared" si="437"/>
        <v>0</v>
      </c>
      <c r="P721" s="87">
        <f t="shared" si="439"/>
        <v>0</v>
      </c>
      <c r="Q721" s="87">
        <f t="shared" si="439"/>
        <v>1100</v>
      </c>
      <c r="R721" s="87">
        <f t="shared" si="439"/>
        <v>2200</v>
      </c>
      <c r="S721" s="87">
        <f t="shared" si="439"/>
        <v>0</v>
      </c>
      <c r="T721" s="87">
        <f t="shared" si="439"/>
        <v>0</v>
      </c>
      <c r="U721" s="87">
        <f t="shared" si="439"/>
        <v>0</v>
      </c>
      <c r="V721" s="87">
        <f t="shared" si="439"/>
        <v>0</v>
      </c>
      <c r="W721" s="87">
        <f t="shared" si="439"/>
        <v>0</v>
      </c>
      <c r="X721" s="87">
        <f>X722</f>
        <v>27333.14</v>
      </c>
      <c r="Y721" s="87">
        <f t="shared" si="440"/>
        <v>0</v>
      </c>
      <c r="Z721" s="87">
        <f t="shared" si="440"/>
        <v>28300</v>
      </c>
      <c r="AA721" s="87">
        <f t="shared" si="440"/>
        <v>-38903.730000000003</v>
      </c>
      <c r="AB721" s="87">
        <f t="shared" si="440"/>
        <v>0</v>
      </c>
      <c r="AC721" s="87">
        <f>AC722</f>
        <v>0</v>
      </c>
    </row>
    <row r="722" spans="2:29" s="86" customFormat="1" ht="37.5">
      <c r="B722" s="70"/>
      <c r="C722" s="39" t="s">
        <v>405</v>
      </c>
      <c r="D722" s="58">
        <v>929</v>
      </c>
      <c r="E722" s="95" t="s">
        <v>31</v>
      </c>
      <c r="F722" s="95" t="s">
        <v>25</v>
      </c>
      <c r="G722" s="16">
        <v>5020000190</v>
      </c>
      <c r="H722" s="95"/>
      <c r="I722" s="87">
        <f t="shared" si="429"/>
        <v>3094029.41</v>
      </c>
      <c r="J722" s="87">
        <f t="shared" ref="J722:W722" si="441">J723+J724+J725</f>
        <v>2007900</v>
      </c>
      <c r="K722" s="87">
        <f t="shared" si="441"/>
        <v>1066100</v>
      </c>
      <c r="L722" s="87">
        <f t="shared" si="441"/>
        <v>0</v>
      </c>
      <c r="M722" s="87">
        <f t="shared" si="441"/>
        <v>0</v>
      </c>
      <c r="N722" s="87">
        <f t="shared" si="441"/>
        <v>0</v>
      </c>
      <c r="O722" s="87">
        <f t="shared" si="441"/>
        <v>0</v>
      </c>
      <c r="P722" s="87">
        <f t="shared" si="441"/>
        <v>0</v>
      </c>
      <c r="Q722" s="87">
        <f t="shared" si="441"/>
        <v>1100</v>
      </c>
      <c r="R722" s="87">
        <f t="shared" si="441"/>
        <v>2200</v>
      </c>
      <c r="S722" s="87">
        <f t="shared" si="441"/>
        <v>0</v>
      </c>
      <c r="T722" s="87">
        <f t="shared" si="441"/>
        <v>0</v>
      </c>
      <c r="U722" s="87">
        <f t="shared" si="441"/>
        <v>0</v>
      </c>
      <c r="V722" s="87">
        <f t="shared" si="441"/>
        <v>0</v>
      </c>
      <c r="W722" s="87">
        <f t="shared" si="441"/>
        <v>0</v>
      </c>
      <c r="X722" s="87">
        <f>X723+X725</f>
        <v>27333.14</v>
      </c>
      <c r="Y722" s="87">
        <f>Y723+Y725</f>
        <v>0</v>
      </c>
      <c r="Z722" s="87">
        <f>Z723+Z725</f>
        <v>28300</v>
      </c>
      <c r="AA722" s="87">
        <f>AA723+AA725</f>
        <v>-38903.730000000003</v>
      </c>
      <c r="AB722" s="87">
        <f>AB723+AB725</f>
        <v>0</v>
      </c>
      <c r="AC722" s="87">
        <f>AC723+AC724+AC725</f>
        <v>0</v>
      </c>
    </row>
    <row r="723" spans="2:29" s="86" customFormat="1" ht="93.75">
      <c r="B723" s="70"/>
      <c r="C723" s="39" t="s">
        <v>105</v>
      </c>
      <c r="D723" s="58">
        <v>929</v>
      </c>
      <c r="E723" s="95" t="s">
        <v>31</v>
      </c>
      <c r="F723" s="95" t="s">
        <v>25</v>
      </c>
      <c r="G723" s="16">
        <v>5020000190</v>
      </c>
      <c r="H723" s="95" t="s">
        <v>106</v>
      </c>
      <c r="I723" s="87">
        <f t="shared" si="429"/>
        <v>3093686.27</v>
      </c>
      <c r="J723" s="87">
        <v>2007600</v>
      </c>
      <c r="K723" s="87">
        <v>1066000</v>
      </c>
      <c r="L723" s="87">
        <v>0</v>
      </c>
      <c r="M723" s="87">
        <v>0</v>
      </c>
      <c r="N723" s="87">
        <v>0</v>
      </c>
      <c r="O723" s="87">
        <v>0</v>
      </c>
      <c r="P723" s="87">
        <v>0</v>
      </c>
      <c r="Q723" s="87">
        <v>0</v>
      </c>
      <c r="R723" s="87">
        <v>0</v>
      </c>
      <c r="S723" s="87">
        <v>0</v>
      </c>
      <c r="T723" s="87">
        <v>0</v>
      </c>
      <c r="U723" s="87">
        <v>0</v>
      </c>
      <c r="V723" s="87">
        <v>0</v>
      </c>
      <c r="W723" s="87">
        <v>0</v>
      </c>
      <c r="X723" s="87">
        <v>30690</v>
      </c>
      <c r="Y723" s="87">
        <v>0</v>
      </c>
      <c r="Z723" s="87">
        <v>28300</v>
      </c>
      <c r="AA723" s="87">
        <v>-38903.730000000003</v>
      </c>
      <c r="AB723" s="87"/>
      <c r="AC723" s="87">
        <v>0</v>
      </c>
    </row>
    <row r="724" spans="2:29" s="86" customFormat="1" ht="37.5" hidden="1">
      <c r="B724" s="70"/>
      <c r="C724" s="39" t="s">
        <v>108</v>
      </c>
      <c r="D724" s="58">
        <v>929</v>
      </c>
      <c r="E724" s="95" t="s">
        <v>31</v>
      </c>
      <c r="F724" s="95" t="s">
        <v>25</v>
      </c>
      <c r="G724" s="16">
        <v>5020000190</v>
      </c>
      <c r="H724" s="95" t="s">
        <v>109</v>
      </c>
      <c r="I724" s="87">
        <f t="shared" si="429"/>
        <v>0</v>
      </c>
      <c r="J724" s="87">
        <v>0</v>
      </c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  <c r="AA724" s="87"/>
      <c r="AB724" s="87"/>
      <c r="AC724" s="87"/>
    </row>
    <row r="725" spans="2:29" s="86" customFormat="1">
      <c r="B725" s="70"/>
      <c r="C725" s="39" t="s">
        <v>112</v>
      </c>
      <c r="D725" s="58">
        <v>929</v>
      </c>
      <c r="E725" s="95" t="s">
        <v>31</v>
      </c>
      <c r="F725" s="95" t="s">
        <v>25</v>
      </c>
      <c r="G725" s="16">
        <v>5020000190</v>
      </c>
      <c r="H725" s="95" t="s">
        <v>113</v>
      </c>
      <c r="I725" s="87">
        <f t="shared" si="429"/>
        <v>343.13999999999987</v>
      </c>
      <c r="J725" s="87">
        <v>300</v>
      </c>
      <c r="K725" s="87">
        <v>100</v>
      </c>
      <c r="L725" s="87">
        <v>0</v>
      </c>
      <c r="M725" s="87">
        <v>0</v>
      </c>
      <c r="N725" s="87">
        <v>0</v>
      </c>
      <c r="O725" s="87">
        <v>0</v>
      </c>
      <c r="P725" s="87"/>
      <c r="Q725" s="87">
        <v>1100</v>
      </c>
      <c r="R725" s="87">
        <v>2200</v>
      </c>
      <c r="S725" s="87">
        <v>0</v>
      </c>
      <c r="T725" s="87">
        <v>0</v>
      </c>
      <c r="U725" s="87">
        <v>0</v>
      </c>
      <c r="V725" s="87">
        <v>0</v>
      </c>
      <c r="W725" s="87">
        <v>0</v>
      </c>
      <c r="X725" s="87">
        <v>-3356.86</v>
      </c>
      <c r="Y725" s="87">
        <v>0</v>
      </c>
      <c r="Z725" s="87">
        <v>0</v>
      </c>
      <c r="AA725" s="87">
        <v>0</v>
      </c>
      <c r="AB725" s="87">
        <v>0</v>
      </c>
      <c r="AC725" s="87">
        <v>0</v>
      </c>
    </row>
    <row r="726" spans="2:29" s="86" customFormat="1" ht="37.5">
      <c r="B726" s="70"/>
      <c r="C726" s="39" t="s">
        <v>336</v>
      </c>
      <c r="D726" s="58">
        <v>929</v>
      </c>
      <c r="E726" s="95" t="s">
        <v>31</v>
      </c>
      <c r="F726" s="95" t="s">
        <v>25</v>
      </c>
      <c r="G726" s="16">
        <v>9900000000</v>
      </c>
      <c r="H726" s="95"/>
      <c r="I726" s="87">
        <f t="shared" si="429"/>
        <v>48118</v>
      </c>
      <c r="J726" s="87"/>
      <c r="K726" s="87"/>
      <c r="L726" s="87"/>
      <c r="M726" s="87"/>
      <c r="N726" s="87"/>
      <c r="O726" s="87"/>
      <c r="P726" s="87">
        <f t="shared" ref="P726:AC727" si="442">P727</f>
        <v>48118</v>
      </c>
      <c r="Q726" s="87">
        <f t="shared" si="442"/>
        <v>0</v>
      </c>
      <c r="R726" s="87">
        <f t="shared" si="442"/>
        <v>0</v>
      </c>
      <c r="S726" s="87">
        <f t="shared" si="442"/>
        <v>0</v>
      </c>
      <c r="T726" s="87">
        <f t="shared" si="442"/>
        <v>0</v>
      </c>
      <c r="U726" s="87">
        <f t="shared" si="442"/>
        <v>0</v>
      </c>
      <c r="V726" s="87">
        <f t="shared" si="442"/>
        <v>0</v>
      </c>
      <c r="W726" s="87">
        <f t="shared" si="442"/>
        <v>0</v>
      </c>
      <c r="X726" s="87">
        <f t="shared" si="442"/>
        <v>0</v>
      </c>
      <c r="Y726" s="87">
        <f t="shared" si="442"/>
        <v>0</v>
      </c>
      <c r="Z726" s="87">
        <f t="shared" si="442"/>
        <v>0</v>
      </c>
      <c r="AA726" s="87">
        <f t="shared" si="442"/>
        <v>0</v>
      </c>
      <c r="AB726" s="87">
        <f t="shared" si="442"/>
        <v>0</v>
      </c>
      <c r="AC726" s="87">
        <f t="shared" si="442"/>
        <v>0</v>
      </c>
    </row>
    <row r="727" spans="2:29" s="86" customFormat="1">
      <c r="B727" s="70"/>
      <c r="C727" s="39" t="s">
        <v>341</v>
      </c>
      <c r="D727" s="58">
        <v>929</v>
      </c>
      <c r="E727" s="95" t="s">
        <v>31</v>
      </c>
      <c r="F727" s="95" t="s">
        <v>25</v>
      </c>
      <c r="G727" s="16">
        <v>9900010910</v>
      </c>
      <c r="H727" s="95"/>
      <c r="I727" s="87">
        <f t="shared" si="429"/>
        <v>48118</v>
      </c>
      <c r="J727" s="87"/>
      <c r="K727" s="87"/>
      <c r="L727" s="87"/>
      <c r="M727" s="87"/>
      <c r="N727" s="87"/>
      <c r="O727" s="87"/>
      <c r="P727" s="87">
        <f t="shared" si="442"/>
        <v>48118</v>
      </c>
      <c r="Q727" s="87">
        <f t="shared" si="442"/>
        <v>0</v>
      </c>
      <c r="R727" s="87">
        <f t="shared" si="442"/>
        <v>0</v>
      </c>
      <c r="S727" s="87">
        <f t="shared" si="442"/>
        <v>0</v>
      </c>
      <c r="T727" s="87">
        <f t="shared" si="442"/>
        <v>0</v>
      </c>
      <c r="U727" s="87">
        <f t="shared" si="442"/>
        <v>0</v>
      </c>
      <c r="V727" s="87">
        <f t="shared" si="442"/>
        <v>0</v>
      </c>
      <c r="W727" s="87">
        <f t="shared" si="442"/>
        <v>0</v>
      </c>
      <c r="X727" s="87">
        <f t="shared" si="442"/>
        <v>0</v>
      </c>
      <c r="Y727" s="87">
        <f t="shared" si="442"/>
        <v>0</v>
      </c>
      <c r="Z727" s="87">
        <f t="shared" si="442"/>
        <v>0</v>
      </c>
      <c r="AA727" s="87">
        <f t="shared" si="442"/>
        <v>0</v>
      </c>
      <c r="AB727" s="87">
        <f t="shared" si="442"/>
        <v>0</v>
      </c>
      <c r="AC727" s="87">
        <f t="shared" si="442"/>
        <v>0</v>
      </c>
    </row>
    <row r="728" spans="2:29" s="86" customFormat="1">
      <c r="B728" s="70"/>
      <c r="C728" s="39" t="s">
        <v>112</v>
      </c>
      <c r="D728" s="58">
        <v>929</v>
      </c>
      <c r="E728" s="95" t="s">
        <v>31</v>
      </c>
      <c r="F728" s="95" t="s">
        <v>25</v>
      </c>
      <c r="G728" s="16">
        <v>9900010910</v>
      </c>
      <c r="H728" s="95" t="s">
        <v>113</v>
      </c>
      <c r="I728" s="87">
        <f t="shared" si="429"/>
        <v>48118</v>
      </c>
      <c r="J728" s="87"/>
      <c r="K728" s="87"/>
      <c r="L728" s="87"/>
      <c r="M728" s="87"/>
      <c r="N728" s="87"/>
      <c r="O728" s="87"/>
      <c r="P728" s="87">
        <v>48118</v>
      </c>
      <c r="Q728" s="87">
        <v>0</v>
      </c>
      <c r="R728" s="87">
        <v>0</v>
      </c>
      <c r="S728" s="87">
        <v>0</v>
      </c>
      <c r="T728" s="87">
        <v>0</v>
      </c>
      <c r="U728" s="87">
        <v>0</v>
      </c>
      <c r="V728" s="87">
        <v>0</v>
      </c>
      <c r="W728" s="87">
        <v>0</v>
      </c>
      <c r="X728" s="87"/>
      <c r="Y728" s="87"/>
      <c r="Z728" s="87"/>
      <c r="AA728" s="87"/>
      <c r="AB728" s="87"/>
      <c r="AC728" s="87"/>
    </row>
    <row r="729" spans="2:29" s="93" customFormat="1" ht="37.5">
      <c r="B729" s="66" t="s">
        <v>84</v>
      </c>
      <c r="C729" s="65" t="s">
        <v>406</v>
      </c>
      <c r="D729" s="117">
        <v>934</v>
      </c>
      <c r="E729" s="115"/>
      <c r="F729" s="115"/>
      <c r="G729" s="16"/>
      <c r="H729" s="115"/>
      <c r="I729" s="98">
        <f t="shared" si="429"/>
        <v>22815550</v>
      </c>
      <c r="J729" s="98">
        <f t="shared" ref="J729:W729" si="443">J735+J730</f>
        <v>14117200</v>
      </c>
      <c r="K729" s="98">
        <f t="shared" si="443"/>
        <v>6192300</v>
      </c>
      <c r="L729" s="98">
        <f t="shared" si="443"/>
        <v>0</v>
      </c>
      <c r="M729" s="98">
        <f t="shared" si="443"/>
        <v>0</v>
      </c>
      <c r="N729" s="98">
        <f t="shared" si="443"/>
        <v>0</v>
      </c>
      <c r="O729" s="98">
        <f t="shared" si="443"/>
        <v>0</v>
      </c>
      <c r="P729" s="98">
        <f t="shared" si="443"/>
        <v>0</v>
      </c>
      <c r="Q729" s="98">
        <f t="shared" si="443"/>
        <v>2150000</v>
      </c>
      <c r="R729" s="98">
        <f t="shared" si="443"/>
        <v>0</v>
      </c>
      <c r="S729" s="98">
        <f t="shared" si="443"/>
        <v>0</v>
      </c>
      <c r="T729" s="98">
        <f t="shared" si="443"/>
        <v>0</v>
      </c>
      <c r="U729" s="98">
        <f t="shared" si="443"/>
        <v>0</v>
      </c>
      <c r="V729" s="98">
        <f t="shared" si="443"/>
        <v>119650</v>
      </c>
      <c r="W729" s="98">
        <f t="shared" si="443"/>
        <v>180000</v>
      </c>
      <c r="X729" s="98">
        <f>X735</f>
        <v>263500</v>
      </c>
      <c r="Y729" s="98">
        <f>Y735+Y730</f>
        <v>0</v>
      </c>
      <c r="Z729" s="98">
        <f>Z735+Z730</f>
        <v>0</v>
      </c>
      <c r="AA729" s="98">
        <f>AA735+AA730</f>
        <v>-207100</v>
      </c>
      <c r="AB729" s="98">
        <f>AB735+AB730</f>
        <v>0</v>
      </c>
      <c r="AC729" s="98">
        <f>AC735</f>
        <v>0</v>
      </c>
    </row>
    <row r="730" spans="2:29" s="93" customFormat="1">
      <c r="B730" s="66"/>
      <c r="C730" s="39" t="s">
        <v>15</v>
      </c>
      <c r="D730" s="58">
        <v>934</v>
      </c>
      <c r="E730" s="95" t="s">
        <v>16</v>
      </c>
      <c r="F730" s="95" t="s">
        <v>88</v>
      </c>
      <c r="G730" s="16"/>
      <c r="H730" s="95"/>
      <c r="I730" s="87">
        <f t="shared" si="429"/>
        <v>394400</v>
      </c>
      <c r="J730" s="87">
        <f t="shared" ref="J730:S733" si="444">J731</f>
        <v>281800</v>
      </c>
      <c r="K730" s="87">
        <f t="shared" si="444"/>
        <v>250600</v>
      </c>
      <c r="L730" s="87">
        <f t="shared" si="444"/>
        <v>0</v>
      </c>
      <c r="M730" s="87">
        <f t="shared" si="444"/>
        <v>0</v>
      </c>
      <c r="N730" s="87">
        <f t="shared" si="444"/>
        <v>0</v>
      </c>
      <c r="O730" s="87">
        <f t="shared" si="444"/>
        <v>0</v>
      </c>
      <c r="P730" s="87">
        <f t="shared" si="444"/>
        <v>0</v>
      </c>
      <c r="Q730" s="87">
        <f t="shared" si="444"/>
        <v>0</v>
      </c>
      <c r="R730" s="87">
        <f t="shared" si="444"/>
        <v>0</v>
      </c>
      <c r="S730" s="87">
        <f t="shared" si="444"/>
        <v>0</v>
      </c>
      <c r="T730" s="87">
        <f t="shared" ref="T730:AC733" si="445">T731</f>
        <v>0</v>
      </c>
      <c r="U730" s="87">
        <f t="shared" si="445"/>
        <v>0</v>
      </c>
      <c r="V730" s="87">
        <f t="shared" si="445"/>
        <v>0</v>
      </c>
      <c r="W730" s="87">
        <f t="shared" si="445"/>
        <v>0</v>
      </c>
      <c r="X730" s="87">
        <f t="shared" si="445"/>
        <v>0</v>
      </c>
      <c r="Y730" s="87">
        <f t="shared" si="445"/>
        <v>0</v>
      </c>
      <c r="Z730" s="87">
        <f t="shared" si="445"/>
        <v>2000</v>
      </c>
      <c r="AA730" s="87">
        <f t="shared" si="445"/>
        <v>-140000</v>
      </c>
      <c r="AB730" s="87">
        <f t="shared" si="445"/>
        <v>0</v>
      </c>
      <c r="AC730" s="87">
        <f t="shared" si="445"/>
        <v>0</v>
      </c>
    </row>
    <row r="731" spans="2:29" s="93" customFormat="1">
      <c r="B731" s="66"/>
      <c r="C731" s="39" t="s">
        <v>33</v>
      </c>
      <c r="D731" s="58">
        <v>934</v>
      </c>
      <c r="E731" s="95" t="s">
        <v>16</v>
      </c>
      <c r="F731" s="95" t="s">
        <v>34</v>
      </c>
      <c r="G731" s="16"/>
      <c r="H731" s="95"/>
      <c r="I731" s="87">
        <f t="shared" si="429"/>
        <v>394400</v>
      </c>
      <c r="J731" s="87">
        <f t="shared" si="444"/>
        <v>281800</v>
      </c>
      <c r="K731" s="87">
        <f t="shared" si="444"/>
        <v>250600</v>
      </c>
      <c r="L731" s="87">
        <f t="shared" si="444"/>
        <v>0</v>
      </c>
      <c r="M731" s="87">
        <f t="shared" si="444"/>
        <v>0</v>
      </c>
      <c r="N731" s="87">
        <f t="shared" si="444"/>
        <v>0</v>
      </c>
      <c r="O731" s="87">
        <f t="shared" si="444"/>
        <v>0</v>
      </c>
      <c r="P731" s="87">
        <f t="shared" si="444"/>
        <v>0</v>
      </c>
      <c r="Q731" s="87">
        <f t="shared" si="444"/>
        <v>0</v>
      </c>
      <c r="R731" s="87">
        <f t="shared" si="444"/>
        <v>0</v>
      </c>
      <c r="S731" s="87">
        <f t="shared" si="444"/>
        <v>0</v>
      </c>
      <c r="T731" s="87">
        <f t="shared" si="445"/>
        <v>0</v>
      </c>
      <c r="U731" s="87">
        <f t="shared" si="445"/>
        <v>0</v>
      </c>
      <c r="V731" s="87">
        <f t="shared" si="445"/>
        <v>0</v>
      </c>
      <c r="W731" s="87">
        <f t="shared" si="445"/>
        <v>0</v>
      </c>
      <c r="X731" s="87">
        <f t="shared" si="445"/>
        <v>0</v>
      </c>
      <c r="Y731" s="87">
        <f t="shared" si="445"/>
        <v>0</v>
      </c>
      <c r="Z731" s="87">
        <f t="shared" si="445"/>
        <v>2000</v>
      </c>
      <c r="AA731" s="87">
        <f t="shared" si="445"/>
        <v>-140000</v>
      </c>
      <c r="AB731" s="87">
        <f t="shared" si="445"/>
        <v>0</v>
      </c>
      <c r="AC731" s="87">
        <f t="shared" si="445"/>
        <v>0</v>
      </c>
    </row>
    <row r="732" spans="2:29" s="93" customFormat="1" ht="37.5">
      <c r="B732" s="66"/>
      <c r="C732" s="39" t="s">
        <v>183</v>
      </c>
      <c r="D732" s="58">
        <v>934</v>
      </c>
      <c r="E732" s="95" t="s">
        <v>16</v>
      </c>
      <c r="F732" s="95" t="s">
        <v>34</v>
      </c>
      <c r="G732" s="16">
        <v>5600000000</v>
      </c>
      <c r="H732" s="95"/>
      <c r="I732" s="87">
        <f t="shared" si="429"/>
        <v>394400</v>
      </c>
      <c r="J732" s="87">
        <f t="shared" si="444"/>
        <v>281800</v>
      </c>
      <c r="K732" s="87">
        <f t="shared" si="444"/>
        <v>250600</v>
      </c>
      <c r="L732" s="87">
        <f t="shared" si="444"/>
        <v>0</v>
      </c>
      <c r="M732" s="87">
        <f t="shared" si="444"/>
        <v>0</v>
      </c>
      <c r="N732" s="87">
        <f t="shared" si="444"/>
        <v>0</v>
      </c>
      <c r="O732" s="87">
        <f t="shared" si="444"/>
        <v>0</v>
      </c>
      <c r="P732" s="87">
        <f t="shared" si="444"/>
        <v>0</v>
      </c>
      <c r="Q732" s="87">
        <f t="shared" si="444"/>
        <v>0</v>
      </c>
      <c r="R732" s="87">
        <f t="shared" si="444"/>
        <v>0</v>
      </c>
      <c r="S732" s="87">
        <f t="shared" si="444"/>
        <v>0</v>
      </c>
      <c r="T732" s="87">
        <f t="shared" si="445"/>
        <v>0</v>
      </c>
      <c r="U732" s="87">
        <f t="shared" si="445"/>
        <v>0</v>
      </c>
      <c r="V732" s="87">
        <f t="shared" si="445"/>
        <v>0</v>
      </c>
      <c r="W732" s="87">
        <f t="shared" si="445"/>
        <v>0</v>
      </c>
      <c r="X732" s="87">
        <f t="shared" si="445"/>
        <v>0</v>
      </c>
      <c r="Y732" s="87">
        <f t="shared" si="445"/>
        <v>0</v>
      </c>
      <c r="Z732" s="87">
        <f t="shared" si="445"/>
        <v>2000</v>
      </c>
      <c r="AA732" s="87">
        <f t="shared" si="445"/>
        <v>-140000</v>
      </c>
      <c r="AB732" s="87">
        <f t="shared" si="445"/>
        <v>0</v>
      </c>
      <c r="AC732" s="87">
        <f t="shared" si="445"/>
        <v>0</v>
      </c>
    </row>
    <row r="733" spans="2:29" s="93" customFormat="1" ht="37.5">
      <c r="B733" s="66"/>
      <c r="C733" s="39" t="s">
        <v>183</v>
      </c>
      <c r="D733" s="58">
        <v>934</v>
      </c>
      <c r="E733" s="95" t="s">
        <v>16</v>
      </c>
      <c r="F733" s="95" t="s">
        <v>34</v>
      </c>
      <c r="G733" s="16">
        <v>5600010030</v>
      </c>
      <c r="H733" s="95"/>
      <c r="I733" s="87">
        <f t="shared" si="429"/>
        <v>394400</v>
      </c>
      <c r="J733" s="87">
        <f t="shared" si="444"/>
        <v>281800</v>
      </c>
      <c r="K733" s="87">
        <f t="shared" si="444"/>
        <v>250600</v>
      </c>
      <c r="L733" s="87">
        <f t="shared" si="444"/>
        <v>0</v>
      </c>
      <c r="M733" s="87">
        <f t="shared" si="444"/>
        <v>0</v>
      </c>
      <c r="N733" s="87">
        <f t="shared" si="444"/>
        <v>0</v>
      </c>
      <c r="O733" s="87">
        <f t="shared" si="444"/>
        <v>0</v>
      </c>
      <c r="P733" s="87">
        <f t="shared" si="444"/>
        <v>0</v>
      </c>
      <c r="Q733" s="87">
        <f t="shared" si="444"/>
        <v>0</v>
      </c>
      <c r="R733" s="87">
        <f t="shared" si="444"/>
        <v>0</v>
      </c>
      <c r="S733" s="87">
        <f t="shared" si="444"/>
        <v>0</v>
      </c>
      <c r="T733" s="87">
        <f t="shared" si="445"/>
        <v>0</v>
      </c>
      <c r="U733" s="87">
        <f t="shared" si="445"/>
        <v>0</v>
      </c>
      <c r="V733" s="87">
        <f t="shared" si="445"/>
        <v>0</v>
      </c>
      <c r="W733" s="87">
        <f t="shared" si="445"/>
        <v>0</v>
      </c>
      <c r="X733" s="87">
        <f t="shared" si="445"/>
        <v>0</v>
      </c>
      <c r="Y733" s="87">
        <f t="shared" si="445"/>
        <v>0</v>
      </c>
      <c r="Z733" s="87">
        <f t="shared" si="445"/>
        <v>2000</v>
      </c>
      <c r="AA733" s="87">
        <f t="shared" si="445"/>
        <v>-140000</v>
      </c>
      <c r="AB733" s="87">
        <f t="shared" si="445"/>
        <v>0</v>
      </c>
      <c r="AC733" s="87">
        <f t="shared" si="445"/>
        <v>0</v>
      </c>
    </row>
    <row r="734" spans="2:29" s="93" customFormat="1" ht="37.5">
      <c r="B734" s="66"/>
      <c r="C734" s="39" t="s">
        <v>108</v>
      </c>
      <c r="D734" s="58">
        <v>934</v>
      </c>
      <c r="E734" s="95" t="s">
        <v>16</v>
      </c>
      <c r="F734" s="95" t="s">
        <v>34</v>
      </c>
      <c r="G734" s="16">
        <v>5600010030</v>
      </c>
      <c r="H734" s="95" t="s">
        <v>109</v>
      </c>
      <c r="I734" s="87">
        <f t="shared" si="429"/>
        <v>394400</v>
      </c>
      <c r="J734" s="87">
        <v>281800</v>
      </c>
      <c r="K734" s="87">
        <v>250600</v>
      </c>
      <c r="L734" s="87">
        <v>0</v>
      </c>
      <c r="M734" s="87">
        <v>0</v>
      </c>
      <c r="N734" s="87">
        <v>0</v>
      </c>
      <c r="O734" s="87">
        <v>0</v>
      </c>
      <c r="P734" s="87">
        <v>0</v>
      </c>
      <c r="Q734" s="87">
        <v>0</v>
      </c>
      <c r="R734" s="87">
        <v>0</v>
      </c>
      <c r="S734" s="87">
        <v>0</v>
      </c>
      <c r="T734" s="87">
        <v>0</v>
      </c>
      <c r="U734" s="87">
        <v>0</v>
      </c>
      <c r="V734" s="87">
        <v>0</v>
      </c>
      <c r="W734" s="87">
        <v>0</v>
      </c>
      <c r="X734" s="87"/>
      <c r="Y734" s="87"/>
      <c r="Z734" s="87">
        <v>2000</v>
      </c>
      <c r="AA734" s="87">
        <v>-140000</v>
      </c>
      <c r="AB734" s="87"/>
      <c r="AC734" s="98"/>
    </row>
    <row r="735" spans="2:29" s="86" customFormat="1">
      <c r="B735" s="119"/>
      <c r="C735" s="39" t="s">
        <v>58</v>
      </c>
      <c r="D735" s="58">
        <v>934</v>
      </c>
      <c r="E735" s="95" t="s">
        <v>29</v>
      </c>
      <c r="F735" s="95" t="s">
        <v>88</v>
      </c>
      <c r="G735" s="16"/>
      <c r="H735" s="95"/>
      <c r="I735" s="87">
        <f t="shared" si="429"/>
        <v>22421150</v>
      </c>
      <c r="J735" s="87">
        <f t="shared" ref="J735:AC735" si="446">J736+J769</f>
        <v>13835400</v>
      </c>
      <c r="K735" s="87">
        <f t="shared" si="446"/>
        <v>5941700</v>
      </c>
      <c r="L735" s="87">
        <f t="shared" si="446"/>
        <v>0</v>
      </c>
      <c r="M735" s="87">
        <f t="shared" si="446"/>
        <v>0</v>
      </c>
      <c r="N735" s="87">
        <f t="shared" si="446"/>
        <v>0</v>
      </c>
      <c r="O735" s="87">
        <f t="shared" si="446"/>
        <v>0</v>
      </c>
      <c r="P735" s="87">
        <f t="shared" si="446"/>
        <v>0</v>
      </c>
      <c r="Q735" s="87">
        <f t="shared" si="446"/>
        <v>2150000</v>
      </c>
      <c r="R735" s="87">
        <f t="shared" si="446"/>
        <v>0</v>
      </c>
      <c r="S735" s="87">
        <f t="shared" si="446"/>
        <v>0</v>
      </c>
      <c r="T735" s="87">
        <f t="shared" si="446"/>
        <v>0</v>
      </c>
      <c r="U735" s="87">
        <f t="shared" si="446"/>
        <v>0</v>
      </c>
      <c r="V735" s="87">
        <f t="shared" si="446"/>
        <v>119650</v>
      </c>
      <c r="W735" s="87">
        <f t="shared" si="446"/>
        <v>180000</v>
      </c>
      <c r="X735" s="87">
        <f t="shared" si="446"/>
        <v>263500</v>
      </c>
      <c r="Y735" s="87">
        <f t="shared" si="446"/>
        <v>0</v>
      </c>
      <c r="Z735" s="87">
        <f t="shared" si="446"/>
        <v>-2000</v>
      </c>
      <c r="AA735" s="87">
        <f t="shared" si="446"/>
        <v>-67100</v>
      </c>
      <c r="AB735" s="87">
        <f t="shared" si="446"/>
        <v>0</v>
      </c>
      <c r="AC735" s="87">
        <f t="shared" si="446"/>
        <v>0</v>
      </c>
    </row>
    <row r="736" spans="2:29" s="86" customFormat="1">
      <c r="B736" s="66"/>
      <c r="C736" s="39" t="s">
        <v>62</v>
      </c>
      <c r="D736" s="58">
        <v>934</v>
      </c>
      <c r="E736" s="95" t="s">
        <v>29</v>
      </c>
      <c r="F736" s="95" t="s">
        <v>29</v>
      </c>
      <c r="G736" s="16"/>
      <c r="H736" s="95"/>
      <c r="I736" s="87">
        <f t="shared" si="429"/>
        <v>20127550</v>
      </c>
      <c r="J736" s="87">
        <f t="shared" ref="J736:P736" si="447">J746+J757+J737</f>
        <v>12429300</v>
      </c>
      <c r="K736" s="87">
        <f t="shared" si="447"/>
        <v>5203700</v>
      </c>
      <c r="L736" s="87">
        <f t="shared" si="447"/>
        <v>0</v>
      </c>
      <c r="M736" s="87">
        <f t="shared" si="447"/>
        <v>0</v>
      </c>
      <c r="N736" s="87">
        <f t="shared" si="447"/>
        <v>0</v>
      </c>
      <c r="O736" s="87">
        <f t="shared" si="447"/>
        <v>0</v>
      </c>
      <c r="P736" s="87">
        <f t="shared" si="447"/>
        <v>0</v>
      </c>
      <c r="Q736" s="87">
        <f t="shared" ref="Q736:W736" si="448">Q746+Q757+Q737+Q766</f>
        <v>2150000</v>
      </c>
      <c r="R736" s="87">
        <f t="shared" si="448"/>
        <v>0</v>
      </c>
      <c r="S736" s="87">
        <f t="shared" si="448"/>
        <v>0</v>
      </c>
      <c r="T736" s="87">
        <f t="shared" si="448"/>
        <v>0</v>
      </c>
      <c r="U736" s="87">
        <f t="shared" si="448"/>
        <v>0</v>
      </c>
      <c r="V736" s="87">
        <f t="shared" si="448"/>
        <v>119650</v>
      </c>
      <c r="W736" s="87">
        <f t="shared" si="448"/>
        <v>180000</v>
      </c>
      <c r="X736" s="87">
        <f>X746</f>
        <v>142000</v>
      </c>
      <c r="Y736" s="87">
        <f>Y746</f>
        <v>0</v>
      </c>
      <c r="Z736" s="87">
        <f>Z746</f>
        <v>0</v>
      </c>
      <c r="AA736" s="87">
        <f>AA746+AA757</f>
        <v>-97100</v>
      </c>
      <c r="AB736" s="87">
        <f>AB746+AB757+AB737</f>
        <v>0</v>
      </c>
      <c r="AC736" s="87">
        <f>AC746+AC757+AC737</f>
        <v>0</v>
      </c>
    </row>
    <row r="737" spans="2:29" s="86" customFormat="1" ht="37.5">
      <c r="B737" s="66"/>
      <c r="C737" s="39" t="s">
        <v>121</v>
      </c>
      <c r="D737" s="58">
        <v>934</v>
      </c>
      <c r="E737" s="95" t="s">
        <v>29</v>
      </c>
      <c r="F737" s="95" t="s">
        <v>29</v>
      </c>
      <c r="G737" s="16">
        <v>5100000000</v>
      </c>
      <c r="H737" s="95"/>
      <c r="I737" s="87">
        <f t="shared" si="429"/>
        <v>1445650</v>
      </c>
      <c r="J737" s="87">
        <f t="shared" ref="J737:AC737" si="449">J738+J743</f>
        <v>965000</v>
      </c>
      <c r="K737" s="87">
        <f t="shared" si="449"/>
        <v>98000</v>
      </c>
      <c r="L737" s="87">
        <f t="shared" si="449"/>
        <v>0</v>
      </c>
      <c r="M737" s="87">
        <f t="shared" si="449"/>
        <v>0</v>
      </c>
      <c r="N737" s="87">
        <f t="shared" si="449"/>
        <v>0</v>
      </c>
      <c r="O737" s="87">
        <f t="shared" si="449"/>
        <v>0</v>
      </c>
      <c r="P737" s="87">
        <f t="shared" si="449"/>
        <v>0</v>
      </c>
      <c r="Q737" s="87">
        <f t="shared" si="449"/>
        <v>0</v>
      </c>
      <c r="R737" s="87">
        <f t="shared" si="449"/>
        <v>0</v>
      </c>
      <c r="S737" s="87">
        <f t="shared" si="449"/>
        <v>0</v>
      </c>
      <c r="T737" s="87">
        <f t="shared" si="449"/>
        <v>0</v>
      </c>
      <c r="U737" s="87">
        <f t="shared" si="449"/>
        <v>0</v>
      </c>
      <c r="V737" s="87">
        <f t="shared" si="449"/>
        <v>119650</v>
      </c>
      <c r="W737" s="87">
        <f t="shared" si="449"/>
        <v>0</v>
      </c>
      <c r="X737" s="87">
        <f t="shared" si="449"/>
        <v>0</v>
      </c>
      <c r="Y737" s="87">
        <f t="shared" si="449"/>
        <v>0</v>
      </c>
      <c r="Z737" s="87">
        <f t="shared" si="449"/>
        <v>0</v>
      </c>
      <c r="AA737" s="87">
        <f t="shared" si="449"/>
        <v>0</v>
      </c>
      <c r="AB737" s="87">
        <f t="shared" si="449"/>
        <v>263000</v>
      </c>
      <c r="AC737" s="87">
        <f t="shared" si="449"/>
        <v>0</v>
      </c>
    </row>
    <row r="738" spans="2:29" s="86" customFormat="1">
      <c r="B738" s="66"/>
      <c r="C738" s="39" t="s">
        <v>128</v>
      </c>
      <c r="D738" s="58">
        <v>934</v>
      </c>
      <c r="E738" s="95" t="s">
        <v>29</v>
      </c>
      <c r="F738" s="95" t="s">
        <v>29</v>
      </c>
      <c r="G738" s="16">
        <v>5130000000</v>
      </c>
      <c r="H738" s="95"/>
      <c r="I738" s="87">
        <f t="shared" si="429"/>
        <v>219650</v>
      </c>
      <c r="J738" s="87">
        <f t="shared" ref="J738:AC738" si="450">J739+J741</f>
        <v>100000</v>
      </c>
      <c r="K738" s="87">
        <f t="shared" si="450"/>
        <v>0</v>
      </c>
      <c r="L738" s="87">
        <f t="shared" si="450"/>
        <v>0</v>
      </c>
      <c r="M738" s="87">
        <f t="shared" si="450"/>
        <v>0</v>
      </c>
      <c r="N738" s="87">
        <f t="shared" si="450"/>
        <v>0</v>
      </c>
      <c r="O738" s="87">
        <f t="shared" si="450"/>
        <v>0</v>
      </c>
      <c r="P738" s="87">
        <f t="shared" si="450"/>
        <v>0</v>
      </c>
      <c r="Q738" s="87">
        <f t="shared" si="450"/>
        <v>0</v>
      </c>
      <c r="R738" s="87">
        <f t="shared" si="450"/>
        <v>0</v>
      </c>
      <c r="S738" s="87">
        <f t="shared" si="450"/>
        <v>0</v>
      </c>
      <c r="T738" s="87">
        <f t="shared" si="450"/>
        <v>0</v>
      </c>
      <c r="U738" s="87">
        <f t="shared" si="450"/>
        <v>0</v>
      </c>
      <c r="V738" s="87">
        <f t="shared" si="450"/>
        <v>119650</v>
      </c>
      <c r="W738" s="87">
        <f t="shared" si="450"/>
        <v>0</v>
      </c>
      <c r="X738" s="87">
        <f t="shared" si="450"/>
        <v>0</v>
      </c>
      <c r="Y738" s="87">
        <f t="shared" si="450"/>
        <v>0</v>
      </c>
      <c r="Z738" s="87">
        <f t="shared" si="450"/>
        <v>0</v>
      </c>
      <c r="AA738" s="87">
        <f t="shared" si="450"/>
        <v>0</v>
      </c>
      <c r="AB738" s="87">
        <f t="shared" si="450"/>
        <v>0</v>
      </c>
      <c r="AC738" s="87">
        <f t="shared" si="450"/>
        <v>0</v>
      </c>
    </row>
    <row r="739" spans="2:29" s="86" customFormat="1" ht="37.5">
      <c r="B739" s="66"/>
      <c r="C739" s="39" t="s">
        <v>130</v>
      </c>
      <c r="D739" s="58">
        <v>934</v>
      </c>
      <c r="E739" s="95" t="s">
        <v>29</v>
      </c>
      <c r="F739" s="95" t="s">
        <v>29</v>
      </c>
      <c r="G739" s="16">
        <v>5130010220</v>
      </c>
      <c r="H739" s="95"/>
      <c r="I739" s="87">
        <f t="shared" si="429"/>
        <v>100000</v>
      </c>
      <c r="J739" s="87">
        <f t="shared" ref="J739:AC739" si="451">J740</f>
        <v>100000</v>
      </c>
      <c r="K739" s="87">
        <f t="shared" si="451"/>
        <v>0</v>
      </c>
      <c r="L739" s="87">
        <f t="shared" si="451"/>
        <v>0</v>
      </c>
      <c r="M739" s="87">
        <f t="shared" si="451"/>
        <v>0</v>
      </c>
      <c r="N739" s="87">
        <f t="shared" si="451"/>
        <v>0</v>
      </c>
      <c r="O739" s="87">
        <f t="shared" si="451"/>
        <v>0</v>
      </c>
      <c r="P739" s="87">
        <f t="shared" si="451"/>
        <v>0</v>
      </c>
      <c r="Q739" s="87">
        <f t="shared" si="451"/>
        <v>0</v>
      </c>
      <c r="R739" s="87">
        <f t="shared" si="451"/>
        <v>0</v>
      </c>
      <c r="S739" s="87">
        <f t="shared" si="451"/>
        <v>0</v>
      </c>
      <c r="T739" s="87">
        <f t="shared" si="451"/>
        <v>0</v>
      </c>
      <c r="U739" s="87">
        <f t="shared" si="451"/>
        <v>0</v>
      </c>
      <c r="V739" s="87">
        <f t="shared" si="451"/>
        <v>0</v>
      </c>
      <c r="W739" s="87">
        <f t="shared" si="451"/>
        <v>0</v>
      </c>
      <c r="X739" s="87">
        <f t="shared" si="451"/>
        <v>0</v>
      </c>
      <c r="Y739" s="87">
        <f t="shared" si="451"/>
        <v>0</v>
      </c>
      <c r="Z739" s="87">
        <f t="shared" si="451"/>
        <v>0</v>
      </c>
      <c r="AA739" s="87">
        <f t="shared" si="451"/>
        <v>0</v>
      </c>
      <c r="AB739" s="87">
        <f t="shared" si="451"/>
        <v>0</v>
      </c>
      <c r="AC739" s="87">
        <f t="shared" si="451"/>
        <v>0</v>
      </c>
    </row>
    <row r="740" spans="2:29" s="86" customFormat="1" ht="37.5">
      <c r="B740" s="66"/>
      <c r="C740" s="39" t="s">
        <v>108</v>
      </c>
      <c r="D740" s="58">
        <v>934</v>
      </c>
      <c r="E740" s="95" t="s">
        <v>29</v>
      </c>
      <c r="F740" s="95" t="s">
        <v>29</v>
      </c>
      <c r="G740" s="16">
        <v>5130010220</v>
      </c>
      <c r="H740" s="95" t="s">
        <v>109</v>
      </c>
      <c r="I740" s="87">
        <f t="shared" si="429"/>
        <v>100000</v>
      </c>
      <c r="J740" s="87">
        <v>100000</v>
      </c>
      <c r="K740" s="87">
        <v>0</v>
      </c>
      <c r="L740" s="87">
        <v>0</v>
      </c>
      <c r="M740" s="87">
        <v>0</v>
      </c>
      <c r="N740" s="87">
        <v>0</v>
      </c>
      <c r="O740" s="87">
        <v>0</v>
      </c>
      <c r="P740" s="87">
        <v>0</v>
      </c>
      <c r="Q740" s="87">
        <v>0</v>
      </c>
      <c r="R740" s="87">
        <v>0</v>
      </c>
      <c r="S740" s="87">
        <v>0</v>
      </c>
      <c r="T740" s="87">
        <v>0</v>
      </c>
      <c r="U740" s="87">
        <v>0</v>
      </c>
      <c r="V740" s="87">
        <v>0</v>
      </c>
      <c r="W740" s="87">
        <v>0</v>
      </c>
      <c r="X740" s="87">
        <v>0</v>
      </c>
      <c r="Y740" s="87">
        <v>0</v>
      </c>
      <c r="Z740" s="87">
        <v>0</v>
      </c>
      <c r="AA740" s="87">
        <v>0</v>
      </c>
      <c r="AB740" s="87">
        <v>0</v>
      </c>
      <c r="AC740" s="87">
        <v>0</v>
      </c>
    </row>
    <row r="741" spans="2:29" s="86" customFormat="1" ht="93.75">
      <c r="B741" s="66"/>
      <c r="C741" s="39" t="s">
        <v>134</v>
      </c>
      <c r="D741" s="58">
        <v>934</v>
      </c>
      <c r="E741" s="95" t="s">
        <v>29</v>
      </c>
      <c r="F741" s="95" t="s">
        <v>29</v>
      </c>
      <c r="G741" s="16">
        <v>5130010500</v>
      </c>
      <c r="H741" s="95"/>
      <c r="I741" s="87">
        <f t="shared" si="429"/>
        <v>119650</v>
      </c>
      <c r="J741" s="87">
        <f t="shared" ref="J741:AC741" si="452">J742</f>
        <v>0</v>
      </c>
      <c r="K741" s="87">
        <f t="shared" si="452"/>
        <v>0</v>
      </c>
      <c r="L741" s="87">
        <f t="shared" si="452"/>
        <v>0</v>
      </c>
      <c r="M741" s="87">
        <f t="shared" si="452"/>
        <v>0</v>
      </c>
      <c r="N741" s="87">
        <f t="shared" si="452"/>
        <v>0</v>
      </c>
      <c r="O741" s="87">
        <f t="shared" si="452"/>
        <v>0</v>
      </c>
      <c r="P741" s="87">
        <f t="shared" si="452"/>
        <v>0</v>
      </c>
      <c r="Q741" s="87">
        <f t="shared" si="452"/>
        <v>0</v>
      </c>
      <c r="R741" s="87">
        <f t="shared" si="452"/>
        <v>0</v>
      </c>
      <c r="S741" s="87">
        <f t="shared" si="452"/>
        <v>0</v>
      </c>
      <c r="T741" s="87">
        <f t="shared" si="452"/>
        <v>0</v>
      </c>
      <c r="U741" s="87">
        <f t="shared" si="452"/>
        <v>0</v>
      </c>
      <c r="V741" s="87">
        <f t="shared" si="452"/>
        <v>119650</v>
      </c>
      <c r="W741" s="87">
        <f t="shared" si="452"/>
        <v>0</v>
      </c>
      <c r="X741" s="87">
        <f t="shared" si="452"/>
        <v>0</v>
      </c>
      <c r="Y741" s="87">
        <f t="shared" si="452"/>
        <v>0</v>
      </c>
      <c r="Z741" s="87">
        <f t="shared" si="452"/>
        <v>0</v>
      </c>
      <c r="AA741" s="87">
        <f t="shared" si="452"/>
        <v>0</v>
      </c>
      <c r="AB741" s="87">
        <f t="shared" si="452"/>
        <v>0</v>
      </c>
      <c r="AC741" s="87">
        <f t="shared" si="452"/>
        <v>0</v>
      </c>
    </row>
    <row r="742" spans="2:29" s="86" customFormat="1" ht="37.5">
      <c r="B742" s="66"/>
      <c r="C742" s="39" t="s">
        <v>108</v>
      </c>
      <c r="D742" s="58">
        <v>934</v>
      </c>
      <c r="E742" s="95" t="s">
        <v>29</v>
      </c>
      <c r="F742" s="95" t="s">
        <v>29</v>
      </c>
      <c r="G742" s="16">
        <v>5130010500</v>
      </c>
      <c r="H742" s="95" t="s">
        <v>109</v>
      </c>
      <c r="I742" s="87">
        <f t="shared" si="429"/>
        <v>119650</v>
      </c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>
        <f>69650+50000</f>
        <v>119650</v>
      </c>
      <c r="W742" s="87">
        <v>0</v>
      </c>
      <c r="X742" s="87">
        <v>0</v>
      </c>
      <c r="Y742" s="87">
        <v>0</v>
      </c>
      <c r="Z742" s="87">
        <v>0</v>
      </c>
      <c r="AA742" s="87">
        <v>0</v>
      </c>
      <c r="AB742" s="87">
        <v>0</v>
      </c>
      <c r="AC742" s="87">
        <v>0</v>
      </c>
    </row>
    <row r="743" spans="2:29" s="86" customFormat="1" ht="37.5">
      <c r="B743" s="66"/>
      <c r="C743" s="39" t="s">
        <v>136</v>
      </c>
      <c r="D743" s="58">
        <v>934</v>
      </c>
      <c r="E743" s="95" t="s">
        <v>29</v>
      </c>
      <c r="F743" s="95" t="s">
        <v>29</v>
      </c>
      <c r="G743" s="16">
        <v>5140000000</v>
      </c>
      <c r="H743" s="95"/>
      <c r="I743" s="87">
        <f t="shared" si="429"/>
        <v>1226000</v>
      </c>
      <c r="J743" s="87">
        <f t="shared" ref="J743:S744" si="453">J744</f>
        <v>865000</v>
      </c>
      <c r="K743" s="87">
        <f t="shared" si="453"/>
        <v>98000</v>
      </c>
      <c r="L743" s="87">
        <f t="shared" si="453"/>
        <v>0</v>
      </c>
      <c r="M743" s="87">
        <f t="shared" si="453"/>
        <v>0</v>
      </c>
      <c r="N743" s="87">
        <f t="shared" si="453"/>
        <v>0</v>
      </c>
      <c r="O743" s="87">
        <f t="shared" si="453"/>
        <v>0</v>
      </c>
      <c r="P743" s="87">
        <f t="shared" si="453"/>
        <v>0</v>
      </c>
      <c r="Q743" s="87">
        <f t="shared" si="453"/>
        <v>0</v>
      </c>
      <c r="R743" s="87">
        <f t="shared" si="453"/>
        <v>0</v>
      </c>
      <c r="S743" s="87">
        <f t="shared" si="453"/>
        <v>0</v>
      </c>
      <c r="T743" s="87">
        <f t="shared" ref="T743:AC744" si="454">T744</f>
        <v>0</v>
      </c>
      <c r="U743" s="87">
        <f t="shared" si="454"/>
        <v>0</v>
      </c>
      <c r="V743" s="87">
        <f t="shared" si="454"/>
        <v>0</v>
      </c>
      <c r="W743" s="87">
        <f t="shared" si="454"/>
        <v>0</v>
      </c>
      <c r="X743" s="87">
        <f t="shared" si="454"/>
        <v>0</v>
      </c>
      <c r="Y743" s="87">
        <f t="shared" si="454"/>
        <v>0</v>
      </c>
      <c r="Z743" s="87">
        <f t="shared" si="454"/>
        <v>0</v>
      </c>
      <c r="AA743" s="87">
        <f t="shared" si="454"/>
        <v>0</v>
      </c>
      <c r="AB743" s="87">
        <f t="shared" si="454"/>
        <v>263000</v>
      </c>
      <c r="AC743" s="87">
        <f t="shared" si="454"/>
        <v>0</v>
      </c>
    </row>
    <row r="744" spans="2:29" s="86" customFormat="1" ht="37.5">
      <c r="B744" s="66"/>
      <c r="C744" s="39" t="s">
        <v>136</v>
      </c>
      <c r="D744" s="58">
        <v>934</v>
      </c>
      <c r="E744" s="95" t="s">
        <v>29</v>
      </c>
      <c r="F744" s="95" t="s">
        <v>29</v>
      </c>
      <c r="G744" s="16">
        <v>5140010610</v>
      </c>
      <c r="H744" s="95"/>
      <c r="I744" s="87">
        <f t="shared" si="429"/>
        <v>1226000</v>
      </c>
      <c r="J744" s="87">
        <f t="shared" si="453"/>
        <v>865000</v>
      </c>
      <c r="K744" s="87">
        <f t="shared" si="453"/>
        <v>98000</v>
      </c>
      <c r="L744" s="87">
        <f t="shared" si="453"/>
        <v>0</v>
      </c>
      <c r="M744" s="87">
        <f t="shared" si="453"/>
        <v>0</v>
      </c>
      <c r="N744" s="87">
        <f t="shared" si="453"/>
        <v>0</v>
      </c>
      <c r="O744" s="87">
        <f t="shared" si="453"/>
        <v>0</v>
      </c>
      <c r="P744" s="87">
        <f t="shared" si="453"/>
        <v>0</v>
      </c>
      <c r="Q744" s="87">
        <f t="shared" si="453"/>
        <v>0</v>
      </c>
      <c r="R744" s="87">
        <f t="shared" si="453"/>
        <v>0</v>
      </c>
      <c r="S744" s="87">
        <f t="shared" si="453"/>
        <v>0</v>
      </c>
      <c r="T744" s="87">
        <f t="shared" si="454"/>
        <v>0</v>
      </c>
      <c r="U744" s="87">
        <f t="shared" si="454"/>
        <v>0</v>
      </c>
      <c r="V744" s="87">
        <f t="shared" si="454"/>
        <v>0</v>
      </c>
      <c r="W744" s="87">
        <f t="shared" si="454"/>
        <v>0</v>
      </c>
      <c r="X744" s="87">
        <f t="shared" si="454"/>
        <v>0</v>
      </c>
      <c r="Y744" s="87">
        <f t="shared" si="454"/>
        <v>0</v>
      </c>
      <c r="Z744" s="87">
        <f t="shared" si="454"/>
        <v>0</v>
      </c>
      <c r="AA744" s="87">
        <f t="shared" si="454"/>
        <v>0</v>
      </c>
      <c r="AB744" s="87">
        <f t="shared" si="454"/>
        <v>263000</v>
      </c>
      <c r="AC744" s="87">
        <f t="shared" si="454"/>
        <v>0</v>
      </c>
    </row>
    <row r="745" spans="2:29" s="86" customFormat="1" ht="37.5">
      <c r="B745" s="66"/>
      <c r="C745" s="39" t="s">
        <v>108</v>
      </c>
      <c r="D745" s="58">
        <v>934</v>
      </c>
      <c r="E745" s="95" t="s">
        <v>29</v>
      </c>
      <c r="F745" s="95" t="s">
        <v>29</v>
      </c>
      <c r="G745" s="16">
        <v>5140010610</v>
      </c>
      <c r="H745" s="95" t="s">
        <v>109</v>
      </c>
      <c r="I745" s="87">
        <f t="shared" si="429"/>
        <v>1226000</v>
      </c>
      <c r="J745" s="87">
        <v>865000</v>
      </c>
      <c r="K745" s="87">
        <v>98000</v>
      </c>
      <c r="L745" s="87">
        <v>0</v>
      </c>
      <c r="M745" s="87">
        <v>0</v>
      </c>
      <c r="N745" s="87">
        <v>0</v>
      </c>
      <c r="O745" s="87">
        <v>0</v>
      </c>
      <c r="P745" s="87">
        <v>0</v>
      </c>
      <c r="Q745" s="87">
        <v>0</v>
      </c>
      <c r="R745" s="87">
        <v>0</v>
      </c>
      <c r="S745" s="87">
        <v>0</v>
      </c>
      <c r="T745" s="87">
        <v>0</v>
      </c>
      <c r="U745" s="87">
        <v>0</v>
      </c>
      <c r="V745" s="87">
        <v>0</v>
      </c>
      <c r="W745" s="87">
        <v>0</v>
      </c>
      <c r="X745" s="87">
        <v>0</v>
      </c>
      <c r="Y745" s="87">
        <v>0</v>
      </c>
      <c r="Z745" s="87">
        <v>0</v>
      </c>
      <c r="AA745" s="87">
        <v>0</v>
      </c>
      <c r="AB745" s="87">
        <v>263000</v>
      </c>
      <c r="AC745" s="87">
        <v>0</v>
      </c>
    </row>
    <row r="746" spans="2:29" s="86" customFormat="1">
      <c r="B746" s="66"/>
      <c r="C746" s="39" t="s">
        <v>147</v>
      </c>
      <c r="D746" s="58">
        <v>934</v>
      </c>
      <c r="E746" s="95" t="s">
        <v>29</v>
      </c>
      <c r="F746" s="95" t="s">
        <v>29</v>
      </c>
      <c r="G746" s="16">
        <v>5200000000</v>
      </c>
      <c r="H746" s="95"/>
      <c r="I746" s="87">
        <f t="shared" si="429"/>
        <v>15525200</v>
      </c>
      <c r="J746" s="87">
        <f t="shared" ref="J746:AC746" si="455">J747+J752</f>
        <v>10803300</v>
      </c>
      <c r="K746" s="87">
        <f t="shared" si="455"/>
        <v>5080000</v>
      </c>
      <c r="L746" s="87">
        <f t="shared" si="455"/>
        <v>0</v>
      </c>
      <c r="M746" s="87">
        <f t="shared" si="455"/>
        <v>0</v>
      </c>
      <c r="N746" s="87">
        <f t="shared" si="455"/>
        <v>0</v>
      </c>
      <c r="O746" s="87">
        <f t="shared" si="455"/>
        <v>0</v>
      </c>
      <c r="P746" s="87">
        <f t="shared" si="455"/>
        <v>0</v>
      </c>
      <c r="Q746" s="87">
        <f t="shared" si="455"/>
        <v>0</v>
      </c>
      <c r="R746" s="87">
        <f t="shared" si="455"/>
        <v>0</v>
      </c>
      <c r="S746" s="87">
        <f t="shared" si="455"/>
        <v>0</v>
      </c>
      <c r="T746" s="87">
        <f t="shared" si="455"/>
        <v>0</v>
      </c>
      <c r="U746" s="87">
        <f t="shared" si="455"/>
        <v>0</v>
      </c>
      <c r="V746" s="87">
        <f t="shared" si="455"/>
        <v>0</v>
      </c>
      <c r="W746" s="87">
        <f t="shared" si="455"/>
        <v>0</v>
      </c>
      <c r="X746" s="87">
        <f t="shared" si="455"/>
        <v>142000</v>
      </c>
      <c r="Y746" s="87">
        <f t="shared" si="455"/>
        <v>0</v>
      </c>
      <c r="Z746" s="87">
        <f t="shared" si="455"/>
        <v>0</v>
      </c>
      <c r="AA746" s="87">
        <f t="shared" si="455"/>
        <v>-237100</v>
      </c>
      <c r="AB746" s="87">
        <f t="shared" si="455"/>
        <v>-263000</v>
      </c>
      <c r="AC746" s="87">
        <f t="shared" si="455"/>
        <v>0</v>
      </c>
    </row>
    <row r="747" spans="2:29" s="86" customFormat="1">
      <c r="B747" s="66"/>
      <c r="C747" s="39" t="s">
        <v>156</v>
      </c>
      <c r="D747" s="58">
        <v>934</v>
      </c>
      <c r="E747" s="95" t="s">
        <v>29</v>
      </c>
      <c r="F747" s="95" t="s">
        <v>29</v>
      </c>
      <c r="G747" s="16">
        <v>5270000000</v>
      </c>
      <c r="H747" s="95"/>
      <c r="I747" s="87">
        <f t="shared" si="429"/>
        <v>12370300</v>
      </c>
      <c r="J747" s="87">
        <f t="shared" ref="J747:AC747" si="456">J748</f>
        <v>8555800</v>
      </c>
      <c r="K747" s="87">
        <f t="shared" si="456"/>
        <v>3942600</v>
      </c>
      <c r="L747" s="87">
        <f t="shared" si="456"/>
        <v>0</v>
      </c>
      <c r="M747" s="87">
        <f t="shared" si="456"/>
        <v>0</v>
      </c>
      <c r="N747" s="87">
        <f t="shared" si="456"/>
        <v>0</v>
      </c>
      <c r="O747" s="87">
        <f t="shared" si="456"/>
        <v>0</v>
      </c>
      <c r="P747" s="87">
        <f t="shared" si="456"/>
        <v>0</v>
      </c>
      <c r="Q747" s="87">
        <f t="shared" si="456"/>
        <v>0</v>
      </c>
      <c r="R747" s="87">
        <f t="shared" si="456"/>
        <v>0</v>
      </c>
      <c r="S747" s="87">
        <f t="shared" si="456"/>
        <v>0</v>
      </c>
      <c r="T747" s="87">
        <f t="shared" si="456"/>
        <v>0</v>
      </c>
      <c r="U747" s="87">
        <f t="shared" si="456"/>
        <v>0</v>
      </c>
      <c r="V747" s="87">
        <f t="shared" si="456"/>
        <v>0</v>
      </c>
      <c r="W747" s="87">
        <f t="shared" si="456"/>
        <v>0</v>
      </c>
      <c r="X747" s="87">
        <f t="shared" si="456"/>
        <v>109000</v>
      </c>
      <c r="Y747" s="87">
        <f t="shared" si="456"/>
        <v>0</v>
      </c>
      <c r="Z747" s="87">
        <f t="shared" si="456"/>
        <v>0</v>
      </c>
      <c r="AA747" s="87">
        <f t="shared" si="456"/>
        <v>-237100</v>
      </c>
      <c r="AB747" s="87">
        <f t="shared" si="456"/>
        <v>0</v>
      </c>
      <c r="AC747" s="87">
        <f t="shared" si="456"/>
        <v>0</v>
      </c>
    </row>
    <row r="748" spans="2:29" s="86" customFormat="1" ht="37.5">
      <c r="B748" s="66"/>
      <c r="C748" s="39" t="s">
        <v>149</v>
      </c>
      <c r="D748" s="58">
        <v>934</v>
      </c>
      <c r="E748" s="95" t="s">
        <v>29</v>
      </c>
      <c r="F748" s="95" t="s">
        <v>29</v>
      </c>
      <c r="G748" s="16">
        <v>5270000590</v>
      </c>
      <c r="H748" s="95"/>
      <c r="I748" s="87">
        <f t="shared" si="429"/>
        <v>12370300</v>
      </c>
      <c r="J748" s="87">
        <f t="shared" ref="J748:W748" si="457">J749+J750+J751</f>
        <v>8555800</v>
      </c>
      <c r="K748" s="87">
        <f t="shared" si="457"/>
        <v>3942600</v>
      </c>
      <c r="L748" s="87">
        <f t="shared" si="457"/>
        <v>0</v>
      </c>
      <c r="M748" s="87">
        <f t="shared" si="457"/>
        <v>0</v>
      </c>
      <c r="N748" s="87">
        <f t="shared" si="457"/>
        <v>0</v>
      </c>
      <c r="O748" s="87">
        <f t="shared" si="457"/>
        <v>0</v>
      </c>
      <c r="P748" s="87">
        <f t="shared" si="457"/>
        <v>0</v>
      </c>
      <c r="Q748" s="87">
        <f t="shared" si="457"/>
        <v>0</v>
      </c>
      <c r="R748" s="87">
        <f t="shared" si="457"/>
        <v>0</v>
      </c>
      <c r="S748" s="87">
        <f t="shared" si="457"/>
        <v>0</v>
      </c>
      <c r="T748" s="87">
        <f t="shared" si="457"/>
        <v>0</v>
      </c>
      <c r="U748" s="87">
        <f t="shared" si="457"/>
        <v>0</v>
      </c>
      <c r="V748" s="87">
        <f t="shared" si="457"/>
        <v>0</v>
      </c>
      <c r="W748" s="87">
        <f t="shared" si="457"/>
        <v>0</v>
      </c>
      <c r="X748" s="87">
        <f>X749</f>
        <v>109000</v>
      </c>
      <c r="Y748" s="87">
        <f>Y749</f>
        <v>0</v>
      </c>
      <c r="Z748" s="87">
        <f>Z749+Z750+Z751</f>
        <v>0</v>
      </c>
      <c r="AA748" s="87">
        <f>AA749+AA750+AA751</f>
        <v>-237100</v>
      </c>
      <c r="AB748" s="87">
        <f>AB749+AB750+AB751</f>
        <v>0</v>
      </c>
      <c r="AC748" s="87">
        <f>AC749+AC750+AC751</f>
        <v>0</v>
      </c>
    </row>
    <row r="749" spans="2:29" s="86" customFormat="1" ht="93.75">
      <c r="B749" s="66"/>
      <c r="C749" s="39" t="s">
        <v>105</v>
      </c>
      <c r="D749" s="58">
        <v>934</v>
      </c>
      <c r="E749" s="95" t="s">
        <v>29</v>
      </c>
      <c r="F749" s="95" t="s">
        <v>29</v>
      </c>
      <c r="G749" s="16">
        <v>5270000590</v>
      </c>
      <c r="H749" s="95" t="s">
        <v>106</v>
      </c>
      <c r="I749" s="87">
        <f t="shared" si="429"/>
        <v>10750700</v>
      </c>
      <c r="J749" s="87">
        <v>6938400</v>
      </c>
      <c r="K749" s="87">
        <v>3940400</v>
      </c>
      <c r="L749" s="87">
        <v>0</v>
      </c>
      <c r="M749" s="87">
        <v>0</v>
      </c>
      <c r="N749" s="87">
        <v>0</v>
      </c>
      <c r="O749" s="87">
        <v>0</v>
      </c>
      <c r="P749" s="87">
        <v>0</v>
      </c>
      <c r="Q749" s="87">
        <v>0</v>
      </c>
      <c r="R749" s="87">
        <v>0</v>
      </c>
      <c r="S749" s="87">
        <v>0</v>
      </c>
      <c r="T749" s="87">
        <v>0</v>
      </c>
      <c r="U749" s="87">
        <v>0</v>
      </c>
      <c r="V749" s="87">
        <v>0</v>
      </c>
      <c r="W749" s="87">
        <v>0</v>
      </c>
      <c r="X749" s="87">
        <v>109000</v>
      </c>
      <c r="Y749" s="87">
        <v>0</v>
      </c>
      <c r="Z749" s="87">
        <v>0</v>
      </c>
      <c r="AA749" s="87">
        <v>-237100</v>
      </c>
      <c r="AB749" s="87"/>
      <c r="AC749" s="87">
        <v>0</v>
      </c>
    </row>
    <row r="750" spans="2:29" s="86" customFormat="1" ht="37.5">
      <c r="B750" s="66"/>
      <c r="C750" s="39" t="s">
        <v>108</v>
      </c>
      <c r="D750" s="58">
        <v>934</v>
      </c>
      <c r="E750" s="95" t="s">
        <v>29</v>
      </c>
      <c r="F750" s="95" t="s">
        <v>29</v>
      </c>
      <c r="G750" s="16">
        <v>5270000590</v>
      </c>
      <c r="H750" s="95" t="s">
        <v>109</v>
      </c>
      <c r="I750" s="87">
        <f t="shared" si="429"/>
        <v>1616930</v>
      </c>
      <c r="J750" s="87">
        <v>1609500</v>
      </c>
      <c r="K750" s="87">
        <v>1000</v>
      </c>
      <c r="L750" s="87">
        <v>0</v>
      </c>
      <c r="M750" s="87">
        <v>0</v>
      </c>
      <c r="N750" s="87">
        <v>0</v>
      </c>
      <c r="O750" s="87">
        <v>0</v>
      </c>
      <c r="P750" s="87">
        <v>0</v>
      </c>
      <c r="Q750" s="87">
        <v>0</v>
      </c>
      <c r="R750" s="87">
        <v>0</v>
      </c>
      <c r="S750" s="87">
        <v>0</v>
      </c>
      <c r="T750" s="87">
        <v>0</v>
      </c>
      <c r="U750" s="87">
        <v>0</v>
      </c>
      <c r="V750" s="87">
        <v>0</v>
      </c>
      <c r="W750" s="87">
        <v>0</v>
      </c>
      <c r="X750" s="87"/>
      <c r="Y750" s="87"/>
      <c r="Z750" s="87">
        <f>6430</f>
        <v>6430</v>
      </c>
      <c r="AA750" s="87"/>
      <c r="AB750" s="87"/>
      <c r="AC750" s="87">
        <v>0</v>
      </c>
    </row>
    <row r="751" spans="2:29" s="86" customFormat="1">
      <c r="B751" s="66"/>
      <c r="C751" s="39" t="s">
        <v>112</v>
      </c>
      <c r="D751" s="58">
        <v>934</v>
      </c>
      <c r="E751" s="95" t="s">
        <v>29</v>
      </c>
      <c r="F751" s="95" t="s">
        <v>29</v>
      </c>
      <c r="G751" s="16">
        <v>5270000590</v>
      </c>
      <c r="H751" s="95" t="s">
        <v>113</v>
      </c>
      <c r="I751" s="87">
        <f t="shared" si="429"/>
        <v>2670</v>
      </c>
      <c r="J751" s="87">
        <v>7900</v>
      </c>
      <c r="K751" s="87">
        <v>1200</v>
      </c>
      <c r="L751" s="87">
        <v>0</v>
      </c>
      <c r="M751" s="87">
        <v>0</v>
      </c>
      <c r="N751" s="87">
        <v>0</v>
      </c>
      <c r="O751" s="87">
        <v>0</v>
      </c>
      <c r="P751" s="87">
        <v>0</v>
      </c>
      <c r="Q751" s="87">
        <v>0</v>
      </c>
      <c r="R751" s="87">
        <v>0</v>
      </c>
      <c r="S751" s="87">
        <v>0</v>
      </c>
      <c r="T751" s="87">
        <v>0</v>
      </c>
      <c r="U751" s="87">
        <v>0</v>
      </c>
      <c r="V751" s="87">
        <v>0</v>
      </c>
      <c r="W751" s="87">
        <v>0</v>
      </c>
      <c r="X751" s="87"/>
      <c r="Y751" s="87"/>
      <c r="Z751" s="87">
        <f>-6430</f>
        <v>-6430</v>
      </c>
      <c r="AA751" s="87"/>
      <c r="AB751" s="87"/>
      <c r="AC751" s="87">
        <v>0</v>
      </c>
    </row>
    <row r="752" spans="2:29" s="86" customFormat="1" ht="37.5">
      <c r="B752" s="66"/>
      <c r="C752" s="39" t="s">
        <v>157</v>
      </c>
      <c r="D752" s="58">
        <v>934</v>
      </c>
      <c r="E752" s="95" t="s">
        <v>29</v>
      </c>
      <c r="F752" s="95" t="s">
        <v>29</v>
      </c>
      <c r="G752" s="16">
        <v>5280000000</v>
      </c>
      <c r="H752" s="95"/>
      <c r="I752" s="87">
        <f t="shared" si="429"/>
        <v>3154900</v>
      </c>
      <c r="J752" s="87">
        <f t="shared" ref="J752:AC752" si="458">J753</f>
        <v>2247500</v>
      </c>
      <c r="K752" s="87">
        <f t="shared" si="458"/>
        <v>1137400</v>
      </c>
      <c r="L752" s="87">
        <f t="shared" si="458"/>
        <v>0</v>
      </c>
      <c r="M752" s="87">
        <f t="shared" si="458"/>
        <v>0</v>
      </c>
      <c r="N752" s="87">
        <f t="shared" si="458"/>
        <v>0</v>
      </c>
      <c r="O752" s="87">
        <f t="shared" si="458"/>
        <v>0</v>
      </c>
      <c r="P752" s="87">
        <f t="shared" si="458"/>
        <v>0</v>
      </c>
      <c r="Q752" s="87">
        <f t="shared" si="458"/>
        <v>0</v>
      </c>
      <c r="R752" s="87">
        <f t="shared" si="458"/>
        <v>0</v>
      </c>
      <c r="S752" s="87">
        <f t="shared" si="458"/>
        <v>0</v>
      </c>
      <c r="T752" s="87">
        <f t="shared" si="458"/>
        <v>0</v>
      </c>
      <c r="U752" s="87">
        <f t="shared" si="458"/>
        <v>0</v>
      </c>
      <c r="V752" s="87">
        <f t="shared" si="458"/>
        <v>0</v>
      </c>
      <c r="W752" s="87">
        <f t="shared" si="458"/>
        <v>0</v>
      </c>
      <c r="X752" s="87">
        <f t="shared" si="458"/>
        <v>33000</v>
      </c>
      <c r="Y752" s="87">
        <f t="shared" si="458"/>
        <v>0</v>
      </c>
      <c r="Z752" s="87">
        <f t="shared" si="458"/>
        <v>0</v>
      </c>
      <c r="AA752" s="87">
        <f t="shared" si="458"/>
        <v>0</v>
      </c>
      <c r="AB752" s="87">
        <f t="shared" si="458"/>
        <v>-263000</v>
      </c>
      <c r="AC752" s="87">
        <f t="shared" si="458"/>
        <v>0</v>
      </c>
    </row>
    <row r="753" spans="2:29" s="86" customFormat="1" ht="37.5">
      <c r="B753" s="66"/>
      <c r="C753" s="39" t="s">
        <v>158</v>
      </c>
      <c r="D753" s="58">
        <v>934</v>
      </c>
      <c r="E753" s="95" t="s">
        <v>29</v>
      </c>
      <c r="F753" s="95" t="s">
        <v>29</v>
      </c>
      <c r="G753" s="16">
        <v>5280000590</v>
      </c>
      <c r="H753" s="95"/>
      <c r="I753" s="87">
        <f t="shared" si="429"/>
        <v>3154900</v>
      </c>
      <c r="J753" s="87">
        <f t="shared" ref="J753:W753" si="459">J754+J755+J756</f>
        <v>2247500</v>
      </c>
      <c r="K753" s="87">
        <f t="shared" si="459"/>
        <v>1137400</v>
      </c>
      <c r="L753" s="87">
        <f t="shared" si="459"/>
        <v>0</v>
      </c>
      <c r="M753" s="87">
        <f t="shared" si="459"/>
        <v>0</v>
      </c>
      <c r="N753" s="87">
        <f t="shared" si="459"/>
        <v>0</v>
      </c>
      <c r="O753" s="87">
        <f t="shared" si="459"/>
        <v>0</v>
      </c>
      <c r="P753" s="87">
        <f t="shared" si="459"/>
        <v>0</v>
      </c>
      <c r="Q753" s="87">
        <f t="shared" si="459"/>
        <v>0</v>
      </c>
      <c r="R753" s="87">
        <f t="shared" si="459"/>
        <v>0</v>
      </c>
      <c r="S753" s="87">
        <f t="shared" si="459"/>
        <v>0</v>
      </c>
      <c r="T753" s="87">
        <f t="shared" si="459"/>
        <v>0</v>
      </c>
      <c r="U753" s="87">
        <f t="shared" si="459"/>
        <v>0</v>
      </c>
      <c r="V753" s="87">
        <f t="shared" si="459"/>
        <v>0</v>
      </c>
      <c r="W753" s="87">
        <f t="shared" si="459"/>
        <v>0</v>
      </c>
      <c r="X753" s="87">
        <f>X754</f>
        <v>33000</v>
      </c>
      <c r="Y753" s="87">
        <f>Y754</f>
        <v>0</v>
      </c>
      <c r="Z753" s="87">
        <f>Z754+Z755+Z756</f>
        <v>0</v>
      </c>
      <c r="AA753" s="87">
        <f>AA754+AA755+AA756</f>
        <v>0</v>
      </c>
      <c r="AB753" s="87">
        <f>AB754+AB755+AB756</f>
        <v>-263000</v>
      </c>
      <c r="AC753" s="87">
        <f>AC754+AC755+AC756</f>
        <v>0</v>
      </c>
    </row>
    <row r="754" spans="2:29" s="86" customFormat="1" ht="93.75">
      <c r="B754" s="66"/>
      <c r="C754" s="39" t="s">
        <v>105</v>
      </c>
      <c r="D754" s="58">
        <v>934</v>
      </c>
      <c r="E754" s="95" t="s">
        <v>29</v>
      </c>
      <c r="F754" s="95" t="s">
        <v>29</v>
      </c>
      <c r="G754" s="16">
        <v>5280000590</v>
      </c>
      <c r="H754" s="95" t="s">
        <v>106</v>
      </c>
      <c r="I754" s="87">
        <f t="shared" si="429"/>
        <v>3025000</v>
      </c>
      <c r="J754" s="87">
        <v>2084500</v>
      </c>
      <c r="K754" s="87">
        <v>1170500</v>
      </c>
      <c r="L754" s="87">
        <v>0</v>
      </c>
      <c r="M754" s="87">
        <v>0</v>
      </c>
      <c r="N754" s="87">
        <v>0</v>
      </c>
      <c r="O754" s="87">
        <v>0</v>
      </c>
      <c r="P754" s="87">
        <v>0</v>
      </c>
      <c r="Q754" s="87">
        <v>0</v>
      </c>
      <c r="R754" s="87">
        <v>0</v>
      </c>
      <c r="S754" s="87">
        <v>0</v>
      </c>
      <c r="T754" s="87">
        <v>0</v>
      </c>
      <c r="U754" s="87">
        <v>0</v>
      </c>
      <c r="V754" s="87">
        <v>0</v>
      </c>
      <c r="W754" s="87">
        <v>0</v>
      </c>
      <c r="X754" s="87">
        <v>33000</v>
      </c>
      <c r="Y754" s="87">
        <v>0</v>
      </c>
      <c r="Z754" s="87">
        <v>0</v>
      </c>
      <c r="AA754" s="87">
        <v>0</v>
      </c>
      <c r="AB754" s="87">
        <v>-263000</v>
      </c>
      <c r="AC754" s="87">
        <v>0</v>
      </c>
    </row>
    <row r="755" spans="2:29" s="86" customFormat="1" ht="37.5">
      <c r="B755" s="66"/>
      <c r="C755" s="39" t="s">
        <v>108</v>
      </c>
      <c r="D755" s="58">
        <v>934</v>
      </c>
      <c r="E755" s="95" t="s">
        <v>29</v>
      </c>
      <c r="F755" s="95" t="s">
        <v>29</v>
      </c>
      <c r="G755" s="16">
        <v>5280000590</v>
      </c>
      <c r="H755" s="95" t="s">
        <v>109</v>
      </c>
      <c r="I755" s="87">
        <f t="shared" si="429"/>
        <v>129900</v>
      </c>
      <c r="J755" s="87">
        <v>161300</v>
      </c>
      <c r="K755" s="87">
        <v>-33400</v>
      </c>
      <c r="L755" s="87">
        <v>0</v>
      </c>
      <c r="M755" s="87">
        <v>0</v>
      </c>
      <c r="N755" s="87">
        <v>0</v>
      </c>
      <c r="O755" s="87">
        <v>0</v>
      </c>
      <c r="P755" s="87">
        <v>0</v>
      </c>
      <c r="Q755" s="87">
        <v>0</v>
      </c>
      <c r="R755" s="87">
        <v>0</v>
      </c>
      <c r="S755" s="87">
        <v>0</v>
      </c>
      <c r="T755" s="87">
        <v>0</v>
      </c>
      <c r="U755" s="87">
        <v>0</v>
      </c>
      <c r="V755" s="87">
        <v>0</v>
      </c>
      <c r="W755" s="87">
        <v>0</v>
      </c>
      <c r="X755" s="87"/>
      <c r="Y755" s="87"/>
      <c r="Z755" s="87">
        <f>2000</f>
        <v>2000</v>
      </c>
      <c r="AA755" s="87"/>
      <c r="AB755" s="87"/>
      <c r="AC755" s="87">
        <v>0</v>
      </c>
    </row>
    <row r="756" spans="2:29" s="86" customFormat="1" hidden="1">
      <c r="B756" s="66"/>
      <c r="C756" s="39" t="s">
        <v>112</v>
      </c>
      <c r="D756" s="58">
        <v>934</v>
      </c>
      <c r="E756" s="95" t="s">
        <v>29</v>
      </c>
      <c r="F756" s="95" t="s">
        <v>29</v>
      </c>
      <c r="G756" s="16">
        <v>5280000590</v>
      </c>
      <c r="H756" s="95" t="s">
        <v>113</v>
      </c>
      <c r="I756" s="87">
        <f t="shared" si="429"/>
        <v>0</v>
      </c>
      <c r="J756" s="87">
        <v>1700</v>
      </c>
      <c r="K756" s="87">
        <v>300</v>
      </c>
      <c r="L756" s="87">
        <v>0</v>
      </c>
      <c r="M756" s="87">
        <v>0</v>
      </c>
      <c r="N756" s="87">
        <v>0</v>
      </c>
      <c r="O756" s="87">
        <v>0</v>
      </c>
      <c r="P756" s="87">
        <v>0</v>
      </c>
      <c r="Q756" s="87">
        <v>0</v>
      </c>
      <c r="R756" s="87">
        <v>0</v>
      </c>
      <c r="S756" s="87">
        <v>0</v>
      </c>
      <c r="T756" s="87">
        <v>0</v>
      </c>
      <c r="U756" s="87">
        <v>0</v>
      </c>
      <c r="V756" s="87">
        <v>0</v>
      </c>
      <c r="W756" s="87">
        <v>0</v>
      </c>
      <c r="X756" s="87"/>
      <c r="Y756" s="87"/>
      <c r="Z756" s="87">
        <f>-2000</f>
        <v>-2000</v>
      </c>
      <c r="AA756" s="87"/>
      <c r="AB756" s="87"/>
      <c r="AC756" s="87">
        <v>0</v>
      </c>
    </row>
    <row r="757" spans="2:29" s="86" customFormat="1" ht="37.5">
      <c r="B757" s="66"/>
      <c r="C757" s="39" t="s">
        <v>159</v>
      </c>
      <c r="D757" s="58">
        <v>934</v>
      </c>
      <c r="E757" s="95" t="s">
        <v>29</v>
      </c>
      <c r="F757" s="95" t="s">
        <v>29</v>
      </c>
      <c r="G757" s="16">
        <v>5300000000</v>
      </c>
      <c r="H757" s="95"/>
      <c r="I757" s="87">
        <f t="shared" si="429"/>
        <v>3006700</v>
      </c>
      <c r="J757" s="87">
        <f t="shared" ref="J757:AC757" si="460">J758</f>
        <v>661000</v>
      </c>
      <c r="K757" s="87">
        <f t="shared" si="460"/>
        <v>25700</v>
      </c>
      <c r="L757" s="87">
        <f t="shared" si="460"/>
        <v>0</v>
      </c>
      <c r="M757" s="87">
        <f t="shared" si="460"/>
        <v>0</v>
      </c>
      <c r="N757" s="87">
        <f t="shared" si="460"/>
        <v>0</v>
      </c>
      <c r="O757" s="87">
        <f t="shared" si="460"/>
        <v>0</v>
      </c>
      <c r="P757" s="87">
        <f t="shared" si="460"/>
        <v>0</v>
      </c>
      <c r="Q757" s="87">
        <f t="shared" si="460"/>
        <v>2000000</v>
      </c>
      <c r="R757" s="87">
        <f t="shared" si="460"/>
        <v>0</v>
      </c>
      <c r="S757" s="87">
        <f t="shared" si="460"/>
        <v>0</v>
      </c>
      <c r="T757" s="87">
        <f t="shared" si="460"/>
        <v>0</v>
      </c>
      <c r="U757" s="87">
        <f t="shared" si="460"/>
        <v>0</v>
      </c>
      <c r="V757" s="87">
        <f t="shared" si="460"/>
        <v>0</v>
      </c>
      <c r="W757" s="87">
        <f t="shared" si="460"/>
        <v>180000</v>
      </c>
      <c r="X757" s="87">
        <f t="shared" si="460"/>
        <v>0</v>
      </c>
      <c r="Y757" s="87">
        <f t="shared" si="460"/>
        <v>0</v>
      </c>
      <c r="Z757" s="87">
        <f t="shared" si="460"/>
        <v>0</v>
      </c>
      <c r="AA757" s="87">
        <f t="shared" si="460"/>
        <v>140000</v>
      </c>
      <c r="AB757" s="87">
        <f t="shared" si="460"/>
        <v>0</v>
      </c>
      <c r="AC757" s="87">
        <f t="shared" si="460"/>
        <v>0</v>
      </c>
    </row>
    <row r="758" spans="2:29" s="86" customFormat="1">
      <c r="B758" s="66"/>
      <c r="C758" s="39" t="s">
        <v>162</v>
      </c>
      <c r="D758" s="58">
        <v>934</v>
      </c>
      <c r="E758" s="95" t="s">
        <v>29</v>
      </c>
      <c r="F758" s="95" t="s">
        <v>29</v>
      </c>
      <c r="G758" s="16">
        <v>5320000000</v>
      </c>
      <c r="H758" s="95"/>
      <c r="I758" s="87">
        <f t="shared" si="429"/>
        <v>3006700</v>
      </c>
      <c r="J758" s="87">
        <f t="shared" ref="J758:P758" si="461">J759</f>
        <v>661000</v>
      </c>
      <c r="K758" s="87">
        <f t="shared" si="461"/>
        <v>25700</v>
      </c>
      <c r="L758" s="87">
        <f t="shared" si="461"/>
        <v>0</v>
      </c>
      <c r="M758" s="87">
        <f t="shared" si="461"/>
        <v>0</v>
      </c>
      <c r="N758" s="87">
        <f t="shared" si="461"/>
        <v>0</v>
      </c>
      <c r="O758" s="87">
        <f t="shared" si="461"/>
        <v>0</v>
      </c>
      <c r="P758" s="87">
        <f t="shared" si="461"/>
        <v>0</v>
      </c>
      <c r="Q758" s="87">
        <f t="shared" ref="Q758:AC758" si="462">Q759+Q763</f>
        <v>2000000</v>
      </c>
      <c r="R758" s="87">
        <f t="shared" si="462"/>
        <v>0</v>
      </c>
      <c r="S758" s="87">
        <f t="shared" si="462"/>
        <v>0</v>
      </c>
      <c r="T758" s="87">
        <f t="shared" si="462"/>
        <v>0</v>
      </c>
      <c r="U758" s="87">
        <f t="shared" si="462"/>
        <v>0</v>
      </c>
      <c r="V758" s="87">
        <f t="shared" si="462"/>
        <v>0</v>
      </c>
      <c r="W758" s="87">
        <f t="shared" si="462"/>
        <v>180000</v>
      </c>
      <c r="X758" s="87">
        <f t="shared" si="462"/>
        <v>0</v>
      </c>
      <c r="Y758" s="87">
        <f t="shared" si="462"/>
        <v>0</v>
      </c>
      <c r="Z758" s="87">
        <f t="shared" si="462"/>
        <v>0</v>
      </c>
      <c r="AA758" s="87">
        <f t="shared" si="462"/>
        <v>140000</v>
      </c>
      <c r="AB758" s="87">
        <f t="shared" si="462"/>
        <v>0</v>
      </c>
      <c r="AC758" s="87">
        <f t="shared" si="462"/>
        <v>0</v>
      </c>
    </row>
    <row r="759" spans="2:29" s="86" customFormat="1">
      <c r="B759" s="66"/>
      <c r="C759" s="39" t="s">
        <v>163</v>
      </c>
      <c r="D759" s="58">
        <v>934</v>
      </c>
      <c r="E759" s="95" t="s">
        <v>29</v>
      </c>
      <c r="F759" s="95" t="s">
        <v>29</v>
      </c>
      <c r="G759" s="16">
        <v>5320010350</v>
      </c>
      <c r="H759" s="95"/>
      <c r="I759" s="87">
        <f t="shared" si="429"/>
        <v>1806700</v>
      </c>
      <c r="J759" s="87">
        <f t="shared" ref="J759:V759" si="463">J761+J760</f>
        <v>661000</v>
      </c>
      <c r="K759" s="87">
        <f t="shared" si="463"/>
        <v>25700</v>
      </c>
      <c r="L759" s="87">
        <f t="shared" si="463"/>
        <v>0</v>
      </c>
      <c r="M759" s="87">
        <f t="shared" si="463"/>
        <v>0</v>
      </c>
      <c r="N759" s="87">
        <f t="shared" si="463"/>
        <v>0</v>
      </c>
      <c r="O759" s="87">
        <f t="shared" si="463"/>
        <v>0</v>
      </c>
      <c r="P759" s="87">
        <f t="shared" si="463"/>
        <v>0</v>
      </c>
      <c r="Q759" s="87">
        <f t="shared" si="463"/>
        <v>800000</v>
      </c>
      <c r="R759" s="87">
        <f t="shared" si="463"/>
        <v>0</v>
      </c>
      <c r="S759" s="87">
        <f t="shared" si="463"/>
        <v>0</v>
      </c>
      <c r="T759" s="87">
        <f t="shared" si="463"/>
        <v>0</v>
      </c>
      <c r="U759" s="87">
        <f t="shared" si="463"/>
        <v>0</v>
      </c>
      <c r="V759" s="87">
        <f t="shared" si="463"/>
        <v>0</v>
      </c>
      <c r="W759" s="87">
        <f t="shared" ref="W759:AC759" si="464">W761+W760+W762</f>
        <v>180000</v>
      </c>
      <c r="X759" s="87">
        <f t="shared" si="464"/>
        <v>0</v>
      </c>
      <c r="Y759" s="87">
        <f t="shared" si="464"/>
        <v>0</v>
      </c>
      <c r="Z759" s="87">
        <f t="shared" si="464"/>
        <v>0</v>
      </c>
      <c r="AA759" s="87">
        <f t="shared" si="464"/>
        <v>140000</v>
      </c>
      <c r="AB759" s="87">
        <f t="shared" si="464"/>
        <v>0</v>
      </c>
      <c r="AC759" s="87">
        <f t="shared" si="464"/>
        <v>0</v>
      </c>
    </row>
    <row r="760" spans="2:29" s="86" customFormat="1" ht="93.75">
      <c r="B760" s="66"/>
      <c r="C760" s="39" t="s">
        <v>105</v>
      </c>
      <c r="D760" s="58">
        <v>934</v>
      </c>
      <c r="E760" s="95" t="s">
        <v>29</v>
      </c>
      <c r="F760" s="95" t="s">
        <v>29</v>
      </c>
      <c r="G760" s="16">
        <v>5320010350</v>
      </c>
      <c r="H760" s="95" t="s">
        <v>106</v>
      </c>
      <c r="I760" s="87">
        <f t="shared" si="429"/>
        <v>108100</v>
      </c>
      <c r="J760" s="87">
        <v>100000</v>
      </c>
      <c r="K760" s="87">
        <v>0</v>
      </c>
      <c r="L760" s="87">
        <v>0</v>
      </c>
      <c r="M760" s="87">
        <v>0</v>
      </c>
      <c r="N760" s="87">
        <v>0</v>
      </c>
      <c r="O760" s="87">
        <v>0</v>
      </c>
      <c r="P760" s="87">
        <v>20000</v>
      </c>
      <c r="Q760" s="87">
        <v>100000</v>
      </c>
      <c r="R760" s="87"/>
      <c r="S760" s="87"/>
      <c r="T760" s="87"/>
      <c r="U760" s="87"/>
      <c r="V760" s="87"/>
      <c r="W760" s="87">
        <v>0</v>
      </c>
      <c r="X760" s="87"/>
      <c r="Y760" s="87"/>
      <c r="Z760" s="87">
        <v>-111900</v>
      </c>
      <c r="AA760" s="87"/>
      <c r="AB760" s="87"/>
      <c r="AC760" s="87">
        <v>0</v>
      </c>
    </row>
    <row r="761" spans="2:29" s="86" customFormat="1" ht="37.5">
      <c r="B761" s="66"/>
      <c r="C761" s="39" t="s">
        <v>108</v>
      </c>
      <c r="D761" s="58">
        <v>934</v>
      </c>
      <c r="E761" s="95" t="s">
        <v>29</v>
      </c>
      <c r="F761" s="95" t="s">
        <v>29</v>
      </c>
      <c r="G761" s="16">
        <v>5320010350</v>
      </c>
      <c r="H761" s="95" t="s">
        <v>109</v>
      </c>
      <c r="I761" s="87">
        <f t="shared" si="429"/>
        <v>1518600</v>
      </c>
      <c r="J761" s="87">
        <v>561000</v>
      </c>
      <c r="K761" s="87">
        <v>25700</v>
      </c>
      <c r="L761" s="87">
        <v>0</v>
      </c>
      <c r="M761" s="87">
        <v>0</v>
      </c>
      <c r="N761" s="87">
        <v>0</v>
      </c>
      <c r="O761" s="87">
        <v>0</v>
      </c>
      <c r="P761" s="87">
        <v>-20000</v>
      </c>
      <c r="Q761" s="87">
        <v>700000</v>
      </c>
      <c r="R761" s="87"/>
      <c r="S761" s="87"/>
      <c r="T761" s="87"/>
      <c r="U761" s="87"/>
      <c r="V761" s="87"/>
      <c r="W761" s="87"/>
      <c r="X761" s="87"/>
      <c r="Y761" s="87"/>
      <c r="Z761" s="87">
        <v>111900</v>
      </c>
      <c r="AA761" s="87">
        <v>140000</v>
      </c>
      <c r="AB761" s="87"/>
      <c r="AC761" s="87">
        <v>0</v>
      </c>
    </row>
    <row r="762" spans="2:29" s="86" customFormat="1">
      <c r="B762" s="66"/>
      <c r="C762" s="39" t="s">
        <v>164</v>
      </c>
      <c r="D762" s="58">
        <v>934</v>
      </c>
      <c r="E762" s="95" t="s">
        <v>29</v>
      </c>
      <c r="F762" s="95" t="s">
        <v>29</v>
      </c>
      <c r="G762" s="16">
        <v>5320010350</v>
      </c>
      <c r="H762" s="95" t="s">
        <v>165</v>
      </c>
      <c r="I762" s="87">
        <f t="shared" si="429"/>
        <v>180000</v>
      </c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>
        <v>180000</v>
      </c>
      <c r="X762" s="87"/>
      <c r="Y762" s="87"/>
      <c r="Z762" s="87"/>
      <c r="AA762" s="87"/>
      <c r="AB762" s="87"/>
      <c r="AC762" s="87"/>
    </row>
    <row r="763" spans="2:29" s="86" customFormat="1" ht="37.5">
      <c r="B763" s="66"/>
      <c r="C763" s="39" t="s">
        <v>166</v>
      </c>
      <c r="D763" s="58">
        <v>934</v>
      </c>
      <c r="E763" s="95" t="s">
        <v>29</v>
      </c>
      <c r="F763" s="95" t="s">
        <v>29</v>
      </c>
      <c r="G763" s="16">
        <v>5320010360</v>
      </c>
      <c r="H763" s="95"/>
      <c r="I763" s="87">
        <f t="shared" si="429"/>
        <v>1200000</v>
      </c>
      <c r="J763" s="87"/>
      <c r="K763" s="87"/>
      <c r="L763" s="87"/>
      <c r="M763" s="87"/>
      <c r="N763" s="87"/>
      <c r="O763" s="87"/>
      <c r="P763" s="87"/>
      <c r="Q763" s="87">
        <f t="shared" ref="Q763:V763" si="465">Q764</f>
        <v>1200000</v>
      </c>
      <c r="R763" s="87">
        <f t="shared" si="465"/>
        <v>0</v>
      </c>
      <c r="S763" s="87">
        <f t="shared" si="465"/>
        <v>0</v>
      </c>
      <c r="T763" s="87">
        <f t="shared" si="465"/>
        <v>0</v>
      </c>
      <c r="U763" s="87">
        <f t="shared" si="465"/>
        <v>0</v>
      </c>
      <c r="V763" s="87">
        <f t="shared" si="465"/>
        <v>0</v>
      </c>
      <c r="W763" s="87">
        <f t="shared" ref="W763:AC763" si="466">W764+W765</f>
        <v>0</v>
      </c>
      <c r="X763" s="87">
        <f t="shared" si="466"/>
        <v>0</v>
      </c>
      <c r="Y763" s="87">
        <f t="shared" si="466"/>
        <v>0</v>
      </c>
      <c r="Z763" s="87">
        <f t="shared" si="466"/>
        <v>0</v>
      </c>
      <c r="AA763" s="87">
        <f t="shared" si="466"/>
        <v>0</v>
      </c>
      <c r="AB763" s="87">
        <f t="shared" si="466"/>
        <v>0</v>
      </c>
      <c r="AC763" s="87">
        <f t="shared" si="466"/>
        <v>0</v>
      </c>
    </row>
    <row r="764" spans="2:29" s="86" customFormat="1" ht="93.75">
      <c r="B764" s="66"/>
      <c r="C764" s="39" t="s">
        <v>105</v>
      </c>
      <c r="D764" s="58">
        <v>934</v>
      </c>
      <c r="E764" s="95" t="s">
        <v>29</v>
      </c>
      <c r="F764" s="95" t="s">
        <v>29</v>
      </c>
      <c r="G764" s="16">
        <v>5320010360</v>
      </c>
      <c r="H764" s="95" t="s">
        <v>106</v>
      </c>
      <c r="I764" s="87">
        <f t="shared" si="429"/>
        <v>1134628.93</v>
      </c>
      <c r="J764" s="87"/>
      <c r="K764" s="87"/>
      <c r="L764" s="87"/>
      <c r="M764" s="87"/>
      <c r="N764" s="87"/>
      <c r="O764" s="87"/>
      <c r="P764" s="87"/>
      <c r="Q764" s="87">
        <v>1200000</v>
      </c>
      <c r="R764" s="87"/>
      <c r="S764" s="87"/>
      <c r="T764" s="87"/>
      <c r="U764" s="87"/>
      <c r="V764" s="87"/>
      <c r="W764" s="87">
        <v>-100000</v>
      </c>
      <c r="X764" s="87"/>
      <c r="Y764" s="87"/>
      <c r="Z764" s="87"/>
      <c r="AA764" s="87">
        <v>34628.93</v>
      </c>
      <c r="AB764" s="87"/>
      <c r="AC764" s="87"/>
    </row>
    <row r="765" spans="2:29" s="86" customFormat="1">
      <c r="B765" s="66"/>
      <c r="C765" s="39" t="s">
        <v>112</v>
      </c>
      <c r="D765" s="58">
        <v>934</v>
      </c>
      <c r="E765" s="95" t="s">
        <v>29</v>
      </c>
      <c r="F765" s="95" t="s">
        <v>29</v>
      </c>
      <c r="G765" s="16">
        <v>5320010360</v>
      </c>
      <c r="H765" s="95" t="s">
        <v>113</v>
      </c>
      <c r="I765" s="87">
        <f t="shared" si="429"/>
        <v>65371.07</v>
      </c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>
        <v>100000</v>
      </c>
      <c r="X765" s="87"/>
      <c r="Y765" s="87"/>
      <c r="Z765" s="87"/>
      <c r="AA765" s="87">
        <v>-34628.93</v>
      </c>
      <c r="AB765" s="87"/>
      <c r="AC765" s="87"/>
    </row>
    <row r="766" spans="2:29" s="86" customFormat="1" ht="37.5">
      <c r="B766" s="66"/>
      <c r="C766" s="39" t="s">
        <v>259</v>
      </c>
      <c r="D766" s="58">
        <v>934</v>
      </c>
      <c r="E766" s="95" t="s">
        <v>29</v>
      </c>
      <c r="F766" s="95" t="s">
        <v>29</v>
      </c>
      <c r="G766" s="16">
        <v>6200000000</v>
      </c>
      <c r="H766" s="116"/>
      <c r="I766" s="87">
        <f t="shared" ref="I766:I829" si="467">SUM(J766:AC766)</f>
        <v>150000</v>
      </c>
      <c r="J766" s="87"/>
      <c r="K766" s="87"/>
      <c r="L766" s="87"/>
      <c r="M766" s="87"/>
      <c r="N766" s="87"/>
      <c r="O766" s="87"/>
      <c r="P766" s="87"/>
      <c r="Q766" s="87">
        <f t="shared" ref="Q766:AC767" si="468">Q767</f>
        <v>150000</v>
      </c>
      <c r="R766" s="87">
        <f t="shared" si="468"/>
        <v>0</v>
      </c>
      <c r="S766" s="87">
        <f t="shared" si="468"/>
        <v>0</v>
      </c>
      <c r="T766" s="87">
        <f t="shared" si="468"/>
        <v>0</v>
      </c>
      <c r="U766" s="87">
        <f t="shared" si="468"/>
        <v>0</v>
      </c>
      <c r="V766" s="87">
        <f t="shared" si="468"/>
        <v>0</v>
      </c>
      <c r="W766" s="87">
        <f t="shared" si="468"/>
        <v>0</v>
      </c>
      <c r="X766" s="87">
        <f t="shared" si="468"/>
        <v>0</v>
      </c>
      <c r="Y766" s="87">
        <f t="shared" si="468"/>
        <v>0</v>
      </c>
      <c r="Z766" s="87">
        <f t="shared" si="468"/>
        <v>0</v>
      </c>
      <c r="AA766" s="87">
        <f t="shared" si="468"/>
        <v>0</v>
      </c>
      <c r="AB766" s="87">
        <f t="shared" si="468"/>
        <v>0</v>
      </c>
      <c r="AC766" s="87">
        <f t="shared" si="468"/>
        <v>0</v>
      </c>
    </row>
    <row r="767" spans="2:29" s="86" customFormat="1" ht="37.5">
      <c r="B767" s="66"/>
      <c r="C767" s="39" t="s">
        <v>259</v>
      </c>
      <c r="D767" s="58">
        <v>934</v>
      </c>
      <c r="E767" s="95" t="s">
        <v>29</v>
      </c>
      <c r="F767" s="95" t="s">
        <v>29</v>
      </c>
      <c r="G767" s="16">
        <v>6200010150</v>
      </c>
      <c r="H767" s="116"/>
      <c r="I767" s="87">
        <f t="shared" si="467"/>
        <v>150000</v>
      </c>
      <c r="J767" s="87"/>
      <c r="K767" s="87"/>
      <c r="L767" s="87"/>
      <c r="M767" s="87"/>
      <c r="N767" s="87"/>
      <c r="O767" s="87"/>
      <c r="P767" s="87"/>
      <c r="Q767" s="87">
        <f t="shared" si="468"/>
        <v>150000</v>
      </c>
      <c r="R767" s="87">
        <f t="shared" si="468"/>
        <v>0</v>
      </c>
      <c r="S767" s="87">
        <f t="shared" si="468"/>
        <v>0</v>
      </c>
      <c r="T767" s="87">
        <f t="shared" si="468"/>
        <v>0</v>
      </c>
      <c r="U767" s="87">
        <f t="shared" si="468"/>
        <v>0</v>
      </c>
      <c r="V767" s="87">
        <f t="shared" si="468"/>
        <v>0</v>
      </c>
      <c r="W767" s="87">
        <f t="shared" si="468"/>
        <v>0</v>
      </c>
      <c r="X767" s="87">
        <f t="shared" si="468"/>
        <v>0</v>
      </c>
      <c r="Y767" s="87">
        <f t="shared" si="468"/>
        <v>0</v>
      </c>
      <c r="Z767" s="87">
        <f t="shared" si="468"/>
        <v>0</v>
      </c>
      <c r="AA767" s="87">
        <f t="shared" si="468"/>
        <v>0</v>
      </c>
      <c r="AB767" s="87">
        <f t="shared" si="468"/>
        <v>0</v>
      </c>
      <c r="AC767" s="87">
        <f t="shared" si="468"/>
        <v>0</v>
      </c>
    </row>
    <row r="768" spans="2:29" s="86" customFormat="1" ht="37.5">
      <c r="B768" s="66"/>
      <c r="C768" s="39" t="s">
        <v>108</v>
      </c>
      <c r="D768" s="58">
        <v>934</v>
      </c>
      <c r="E768" s="95" t="s">
        <v>29</v>
      </c>
      <c r="F768" s="95" t="s">
        <v>29</v>
      </c>
      <c r="G768" s="16">
        <v>6200010150</v>
      </c>
      <c r="H768" s="116">
        <v>200</v>
      </c>
      <c r="I768" s="87">
        <f t="shared" si="467"/>
        <v>150000</v>
      </c>
      <c r="J768" s="87"/>
      <c r="K768" s="87"/>
      <c r="L768" s="87"/>
      <c r="M768" s="87"/>
      <c r="N768" s="87"/>
      <c r="O768" s="87"/>
      <c r="P768" s="87"/>
      <c r="Q768" s="87">
        <v>150000</v>
      </c>
      <c r="R768" s="87"/>
      <c r="S768" s="87"/>
      <c r="T768" s="87"/>
      <c r="U768" s="87"/>
      <c r="V768" s="87"/>
      <c r="W768" s="87"/>
      <c r="X768" s="87"/>
      <c r="Y768" s="87"/>
      <c r="Z768" s="87"/>
      <c r="AA768" s="87"/>
      <c r="AB768" s="87"/>
      <c r="AC768" s="87"/>
    </row>
    <row r="769" spans="2:29" s="86" customFormat="1">
      <c r="B769" s="66"/>
      <c r="C769" s="39" t="s">
        <v>63</v>
      </c>
      <c r="D769" s="58">
        <v>934</v>
      </c>
      <c r="E769" s="95" t="s">
        <v>29</v>
      </c>
      <c r="F769" s="95" t="s">
        <v>39</v>
      </c>
      <c r="G769" s="16"/>
      <c r="H769" s="95"/>
      <c r="I769" s="87">
        <f t="shared" si="467"/>
        <v>2293600</v>
      </c>
      <c r="J769" s="87">
        <f t="shared" ref="J769:S771" si="469">J770</f>
        <v>1406100</v>
      </c>
      <c r="K769" s="87">
        <f t="shared" si="469"/>
        <v>738000</v>
      </c>
      <c r="L769" s="87">
        <f t="shared" si="469"/>
        <v>0</v>
      </c>
      <c r="M769" s="87">
        <f t="shared" si="469"/>
        <v>0</v>
      </c>
      <c r="N769" s="87">
        <f t="shared" si="469"/>
        <v>0</v>
      </c>
      <c r="O769" s="87">
        <f t="shared" si="469"/>
        <v>0</v>
      </c>
      <c r="P769" s="87">
        <f t="shared" si="469"/>
        <v>0</v>
      </c>
      <c r="Q769" s="87">
        <f t="shared" si="469"/>
        <v>0</v>
      </c>
      <c r="R769" s="87">
        <f t="shared" si="469"/>
        <v>0</v>
      </c>
      <c r="S769" s="87">
        <f t="shared" si="469"/>
        <v>0</v>
      </c>
      <c r="T769" s="87">
        <f t="shared" ref="T769:AC771" si="470">T770</f>
        <v>0</v>
      </c>
      <c r="U769" s="87">
        <f t="shared" si="470"/>
        <v>0</v>
      </c>
      <c r="V769" s="87">
        <f t="shared" si="470"/>
        <v>0</v>
      </c>
      <c r="W769" s="87">
        <f t="shared" si="470"/>
        <v>0</v>
      </c>
      <c r="X769" s="87">
        <f t="shared" si="470"/>
        <v>121500</v>
      </c>
      <c r="Y769" s="87">
        <f t="shared" si="470"/>
        <v>0</v>
      </c>
      <c r="Z769" s="87">
        <f t="shared" si="470"/>
        <v>-2000</v>
      </c>
      <c r="AA769" s="87">
        <f t="shared" si="470"/>
        <v>30000</v>
      </c>
      <c r="AB769" s="87">
        <f t="shared" si="470"/>
        <v>0</v>
      </c>
      <c r="AC769" s="87">
        <f t="shared" si="470"/>
        <v>0</v>
      </c>
    </row>
    <row r="770" spans="2:29" s="86" customFormat="1" ht="37.5">
      <c r="B770" s="66"/>
      <c r="C770" s="39" t="s">
        <v>102</v>
      </c>
      <c r="D770" s="58">
        <v>934</v>
      </c>
      <c r="E770" s="95" t="s">
        <v>29</v>
      </c>
      <c r="F770" s="95" t="s">
        <v>39</v>
      </c>
      <c r="G770" s="16">
        <v>5000000000</v>
      </c>
      <c r="H770" s="95"/>
      <c r="I770" s="87">
        <f t="shared" si="467"/>
        <v>2293600</v>
      </c>
      <c r="J770" s="87">
        <f t="shared" si="469"/>
        <v>1406100</v>
      </c>
      <c r="K770" s="87">
        <f t="shared" si="469"/>
        <v>738000</v>
      </c>
      <c r="L770" s="87">
        <f t="shared" si="469"/>
        <v>0</v>
      </c>
      <c r="M770" s="87">
        <f t="shared" si="469"/>
        <v>0</v>
      </c>
      <c r="N770" s="87">
        <f t="shared" si="469"/>
        <v>0</v>
      </c>
      <c r="O770" s="87">
        <f t="shared" si="469"/>
        <v>0</v>
      </c>
      <c r="P770" s="87">
        <f t="shared" si="469"/>
        <v>0</v>
      </c>
      <c r="Q770" s="87">
        <f t="shared" si="469"/>
        <v>0</v>
      </c>
      <c r="R770" s="87">
        <f t="shared" si="469"/>
        <v>0</v>
      </c>
      <c r="S770" s="87">
        <f t="shared" si="469"/>
        <v>0</v>
      </c>
      <c r="T770" s="87">
        <f t="shared" si="470"/>
        <v>0</v>
      </c>
      <c r="U770" s="87">
        <f t="shared" si="470"/>
        <v>0</v>
      </c>
      <c r="V770" s="87">
        <f t="shared" si="470"/>
        <v>0</v>
      </c>
      <c r="W770" s="87">
        <f t="shared" si="470"/>
        <v>0</v>
      </c>
      <c r="X770" s="87">
        <f t="shared" si="470"/>
        <v>121500</v>
      </c>
      <c r="Y770" s="87">
        <f t="shared" si="470"/>
        <v>0</v>
      </c>
      <c r="Z770" s="87">
        <f t="shared" si="470"/>
        <v>-2000</v>
      </c>
      <c r="AA770" s="87">
        <f t="shared" si="470"/>
        <v>30000</v>
      </c>
      <c r="AB770" s="87">
        <f t="shared" si="470"/>
        <v>0</v>
      </c>
      <c r="AC770" s="87">
        <f t="shared" si="470"/>
        <v>0</v>
      </c>
    </row>
    <row r="771" spans="2:29" s="86" customFormat="1" ht="37.5">
      <c r="B771" s="66"/>
      <c r="C771" s="39" t="s">
        <v>111</v>
      </c>
      <c r="D771" s="58">
        <v>934</v>
      </c>
      <c r="E771" s="95" t="s">
        <v>29</v>
      </c>
      <c r="F771" s="95" t="s">
        <v>39</v>
      </c>
      <c r="G771" s="16">
        <v>5020000000</v>
      </c>
      <c r="H771" s="95"/>
      <c r="I771" s="87">
        <f t="shared" si="467"/>
        <v>2293600</v>
      </c>
      <c r="J771" s="87">
        <f t="shared" si="469"/>
        <v>1406100</v>
      </c>
      <c r="K771" s="87">
        <f t="shared" si="469"/>
        <v>738000</v>
      </c>
      <c r="L771" s="87">
        <f t="shared" si="469"/>
        <v>0</v>
      </c>
      <c r="M771" s="87">
        <f t="shared" si="469"/>
        <v>0</v>
      </c>
      <c r="N771" s="87">
        <f t="shared" si="469"/>
        <v>0</v>
      </c>
      <c r="O771" s="87">
        <f t="shared" si="469"/>
        <v>0</v>
      </c>
      <c r="P771" s="87">
        <f t="shared" si="469"/>
        <v>0</v>
      </c>
      <c r="Q771" s="87">
        <f t="shared" si="469"/>
        <v>0</v>
      </c>
      <c r="R771" s="87">
        <f t="shared" si="469"/>
        <v>0</v>
      </c>
      <c r="S771" s="87">
        <f t="shared" si="469"/>
        <v>0</v>
      </c>
      <c r="T771" s="87">
        <f t="shared" si="470"/>
        <v>0</v>
      </c>
      <c r="U771" s="87">
        <f t="shared" si="470"/>
        <v>0</v>
      </c>
      <c r="V771" s="87">
        <f t="shared" si="470"/>
        <v>0</v>
      </c>
      <c r="W771" s="87">
        <f t="shared" si="470"/>
        <v>0</v>
      </c>
      <c r="X771" s="87">
        <f t="shared" si="470"/>
        <v>121500</v>
      </c>
      <c r="Y771" s="87">
        <f t="shared" si="470"/>
        <v>0</v>
      </c>
      <c r="Z771" s="87">
        <f t="shared" si="470"/>
        <v>-2000</v>
      </c>
      <c r="AA771" s="87">
        <f t="shared" si="470"/>
        <v>30000</v>
      </c>
      <c r="AB771" s="87">
        <f t="shared" si="470"/>
        <v>0</v>
      </c>
      <c r="AC771" s="87">
        <f t="shared" si="470"/>
        <v>0</v>
      </c>
    </row>
    <row r="772" spans="2:29" s="86" customFormat="1" ht="37.5">
      <c r="B772" s="66"/>
      <c r="C772" s="39" t="s">
        <v>405</v>
      </c>
      <c r="D772" s="58">
        <v>934</v>
      </c>
      <c r="E772" s="95" t="s">
        <v>29</v>
      </c>
      <c r="F772" s="95" t="s">
        <v>39</v>
      </c>
      <c r="G772" s="16">
        <v>5020000190</v>
      </c>
      <c r="H772" s="95"/>
      <c r="I772" s="87">
        <f t="shared" si="467"/>
        <v>2293600</v>
      </c>
      <c r="J772" s="87">
        <f t="shared" ref="J772:W772" si="471">J773+J774+J775</f>
        <v>1406100</v>
      </c>
      <c r="K772" s="87">
        <f t="shared" si="471"/>
        <v>738000</v>
      </c>
      <c r="L772" s="87">
        <f t="shared" si="471"/>
        <v>0</v>
      </c>
      <c r="M772" s="87">
        <f t="shared" si="471"/>
        <v>0</v>
      </c>
      <c r="N772" s="87">
        <f t="shared" si="471"/>
        <v>0</v>
      </c>
      <c r="O772" s="87">
        <f t="shared" si="471"/>
        <v>0</v>
      </c>
      <c r="P772" s="87">
        <f t="shared" si="471"/>
        <v>0</v>
      </c>
      <c r="Q772" s="87">
        <f t="shared" si="471"/>
        <v>0</v>
      </c>
      <c r="R772" s="87">
        <f t="shared" si="471"/>
        <v>0</v>
      </c>
      <c r="S772" s="87">
        <f t="shared" si="471"/>
        <v>0</v>
      </c>
      <c r="T772" s="87">
        <f t="shared" si="471"/>
        <v>0</v>
      </c>
      <c r="U772" s="87">
        <f t="shared" si="471"/>
        <v>0</v>
      </c>
      <c r="V772" s="87">
        <f t="shared" si="471"/>
        <v>0</v>
      </c>
      <c r="W772" s="87">
        <f t="shared" si="471"/>
        <v>0</v>
      </c>
      <c r="X772" s="87">
        <f>X773</f>
        <v>121500</v>
      </c>
      <c r="Y772" s="87">
        <f>Y773</f>
        <v>0</v>
      </c>
      <c r="Z772" s="87">
        <f>Z773+Z774+Z775</f>
        <v>-2000</v>
      </c>
      <c r="AA772" s="87">
        <f>AA773+AA774+AA775</f>
        <v>30000</v>
      </c>
      <c r="AB772" s="87">
        <f>AB773+AB774+AB775</f>
        <v>0</v>
      </c>
      <c r="AC772" s="87">
        <f>AC773+AC774+AC775</f>
        <v>0</v>
      </c>
    </row>
    <row r="773" spans="2:29" s="86" customFormat="1" ht="93.75">
      <c r="B773" s="66"/>
      <c r="C773" s="39" t="s">
        <v>105</v>
      </c>
      <c r="D773" s="58">
        <v>934</v>
      </c>
      <c r="E773" s="95" t="s">
        <v>29</v>
      </c>
      <c r="F773" s="95" t="s">
        <v>39</v>
      </c>
      <c r="G773" s="16">
        <v>5020000190</v>
      </c>
      <c r="H773" s="95" t="s">
        <v>106</v>
      </c>
      <c r="I773" s="87">
        <f t="shared" si="467"/>
        <v>2293600</v>
      </c>
      <c r="J773" s="87">
        <v>1404400</v>
      </c>
      <c r="K773" s="87">
        <v>737700</v>
      </c>
      <c r="L773" s="87">
        <v>0</v>
      </c>
      <c r="M773" s="87">
        <v>0</v>
      </c>
      <c r="N773" s="87">
        <v>0</v>
      </c>
      <c r="O773" s="87">
        <v>0</v>
      </c>
      <c r="P773" s="87">
        <v>0</v>
      </c>
      <c r="Q773" s="87">
        <v>0</v>
      </c>
      <c r="R773" s="87">
        <v>0</v>
      </c>
      <c r="S773" s="87">
        <v>0</v>
      </c>
      <c r="T773" s="87">
        <v>0</v>
      </c>
      <c r="U773" s="87">
        <v>0</v>
      </c>
      <c r="V773" s="87">
        <v>0</v>
      </c>
      <c r="W773" s="87">
        <v>0</v>
      </c>
      <c r="X773" s="87">
        <v>121500</v>
      </c>
      <c r="Y773" s="87">
        <v>0</v>
      </c>
      <c r="Z773" s="87">
        <v>0</v>
      </c>
      <c r="AA773" s="87">
        <v>30000</v>
      </c>
      <c r="AB773" s="87"/>
      <c r="AC773" s="87">
        <v>0</v>
      </c>
    </row>
    <row r="774" spans="2:29" s="86" customFormat="1" ht="37.5" hidden="1">
      <c r="B774" s="66"/>
      <c r="C774" s="39" t="s">
        <v>108</v>
      </c>
      <c r="D774" s="58">
        <v>934</v>
      </c>
      <c r="E774" s="95" t="s">
        <v>29</v>
      </c>
      <c r="F774" s="95" t="s">
        <v>39</v>
      </c>
      <c r="G774" s="16">
        <v>5020000190</v>
      </c>
      <c r="H774" s="95" t="s">
        <v>109</v>
      </c>
      <c r="I774" s="87">
        <f t="shared" si="467"/>
        <v>0</v>
      </c>
      <c r="J774" s="87">
        <v>0</v>
      </c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  <c r="AA774" s="87"/>
      <c r="AB774" s="87"/>
      <c r="AC774" s="87">
        <v>0</v>
      </c>
    </row>
    <row r="775" spans="2:29" s="86" customFormat="1" hidden="1">
      <c r="B775" s="66"/>
      <c r="C775" s="39" t="s">
        <v>112</v>
      </c>
      <c r="D775" s="58">
        <v>934</v>
      </c>
      <c r="E775" s="95" t="s">
        <v>29</v>
      </c>
      <c r="F775" s="95" t="s">
        <v>39</v>
      </c>
      <c r="G775" s="16">
        <v>5020000190</v>
      </c>
      <c r="H775" s="95" t="s">
        <v>113</v>
      </c>
      <c r="I775" s="87">
        <f t="shared" si="467"/>
        <v>0</v>
      </c>
      <c r="J775" s="87">
        <v>1700</v>
      </c>
      <c r="K775" s="87">
        <v>300</v>
      </c>
      <c r="L775" s="87">
        <v>0</v>
      </c>
      <c r="M775" s="87">
        <v>0</v>
      </c>
      <c r="N775" s="87">
        <v>0</v>
      </c>
      <c r="O775" s="87">
        <v>0</v>
      </c>
      <c r="P775" s="87">
        <v>0</v>
      </c>
      <c r="Q775" s="87">
        <v>0</v>
      </c>
      <c r="R775" s="87">
        <v>0</v>
      </c>
      <c r="S775" s="87">
        <v>0</v>
      </c>
      <c r="T775" s="87">
        <v>0</v>
      </c>
      <c r="U775" s="87">
        <v>0</v>
      </c>
      <c r="V775" s="87">
        <v>0</v>
      </c>
      <c r="W775" s="87">
        <v>0</v>
      </c>
      <c r="X775" s="87"/>
      <c r="Y775" s="87"/>
      <c r="Z775" s="87">
        <f>-2000</f>
        <v>-2000</v>
      </c>
      <c r="AA775" s="87"/>
      <c r="AB775" s="87"/>
      <c r="AC775" s="87">
        <v>0</v>
      </c>
    </row>
    <row r="776" spans="2:29" s="93" customFormat="1" ht="56.25">
      <c r="B776" s="66" t="s">
        <v>242</v>
      </c>
      <c r="C776" s="65" t="s">
        <v>407</v>
      </c>
      <c r="D776" s="117">
        <v>953</v>
      </c>
      <c r="E776" s="115"/>
      <c r="F776" s="115"/>
      <c r="G776" s="16"/>
      <c r="H776" s="115"/>
      <c r="I776" s="98">
        <f t="shared" si="467"/>
        <v>98000900</v>
      </c>
      <c r="J776" s="98">
        <f>J783</f>
        <v>95931500</v>
      </c>
      <c r="K776" s="98">
        <f>K783</f>
        <v>-2699700</v>
      </c>
      <c r="L776" s="98">
        <f>L783</f>
        <v>691800</v>
      </c>
      <c r="M776" s="98">
        <f t="shared" ref="M776:AC776" si="472">M783+M777</f>
        <v>43100</v>
      </c>
      <c r="N776" s="98">
        <f t="shared" si="472"/>
        <v>0</v>
      </c>
      <c r="O776" s="98">
        <f t="shared" si="472"/>
        <v>0</v>
      </c>
      <c r="P776" s="98">
        <f t="shared" si="472"/>
        <v>0</v>
      </c>
      <c r="Q776" s="98">
        <f t="shared" si="472"/>
        <v>0</v>
      </c>
      <c r="R776" s="98">
        <f t="shared" si="472"/>
        <v>0</v>
      </c>
      <c r="S776" s="98">
        <f t="shared" si="472"/>
        <v>0</v>
      </c>
      <c r="T776" s="98">
        <f t="shared" si="472"/>
        <v>0</v>
      </c>
      <c r="U776" s="98">
        <f t="shared" si="472"/>
        <v>0</v>
      </c>
      <c r="V776" s="98">
        <f t="shared" si="472"/>
        <v>84800</v>
      </c>
      <c r="W776" s="98">
        <f t="shared" si="472"/>
        <v>0</v>
      </c>
      <c r="X776" s="98">
        <f t="shared" si="472"/>
        <v>0</v>
      </c>
      <c r="Y776" s="98">
        <f t="shared" si="472"/>
        <v>0</v>
      </c>
      <c r="Z776" s="98">
        <f t="shared" si="472"/>
        <v>3949400</v>
      </c>
      <c r="AA776" s="98">
        <f t="shared" si="472"/>
        <v>0</v>
      </c>
      <c r="AB776" s="98">
        <f t="shared" si="472"/>
        <v>0</v>
      </c>
      <c r="AC776" s="98">
        <f t="shared" si="472"/>
        <v>0</v>
      </c>
    </row>
    <row r="777" spans="2:29" s="86" customFormat="1">
      <c r="B777" s="119"/>
      <c r="C777" s="39" t="s">
        <v>58</v>
      </c>
      <c r="D777" s="95">
        <v>953</v>
      </c>
      <c r="E777" s="95" t="s">
        <v>29</v>
      </c>
      <c r="F777" s="95" t="s">
        <v>88</v>
      </c>
      <c r="G777" s="16"/>
      <c r="H777" s="95"/>
      <c r="I777" s="87">
        <f t="shared" si="467"/>
        <v>32500</v>
      </c>
      <c r="J777" s="87"/>
      <c r="K777" s="87"/>
      <c r="L777" s="87"/>
      <c r="M777" s="87">
        <f t="shared" ref="M777:V781" si="473">M778</f>
        <v>37900</v>
      </c>
      <c r="N777" s="87">
        <f t="shared" si="473"/>
        <v>0</v>
      </c>
      <c r="O777" s="87">
        <f t="shared" si="473"/>
        <v>0</v>
      </c>
      <c r="P777" s="87">
        <f t="shared" si="473"/>
        <v>0</v>
      </c>
      <c r="Q777" s="87">
        <f t="shared" si="473"/>
        <v>0</v>
      </c>
      <c r="R777" s="87">
        <f t="shared" si="473"/>
        <v>0</v>
      </c>
      <c r="S777" s="87">
        <f t="shared" si="473"/>
        <v>0</v>
      </c>
      <c r="T777" s="87">
        <f t="shared" si="473"/>
        <v>0</v>
      </c>
      <c r="U777" s="87">
        <f t="shared" si="473"/>
        <v>0</v>
      </c>
      <c r="V777" s="87">
        <f t="shared" si="473"/>
        <v>84800</v>
      </c>
      <c r="W777" s="87">
        <f t="shared" ref="W777:AF781" si="474">W778</f>
        <v>0</v>
      </c>
      <c r="X777" s="87">
        <f t="shared" si="474"/>
        <v>0</v>
      </c>
      <c r="Y777" s="87">
        <f t="shared" si="474"/>
        <v>0</v>
      </c>
      <c r="Z777" s="87">
        <f t="shared" si="474"/>
        <v>-90200</v>
      </c>
      <c r="AA777" s="87">
        <f t="shared" si="474"/>
        <v>0</v>
      </c>
      <c r="AB777" s="87">
        <f t="shared" si="474"/>
        <v>0</v>
      </c>
      <c r="AC777" s="87">
        <f t="shared" si="474"/>
        <v>0</v>
      </c>
    </row>
    <row r="778" spans="2:29" s="86" customFormat="1">
      <c r="B778" s="119"/>
      <c r="C778" s="39" t="s">
        <v>62</v>
      </c>
      <c r="D778" s="95">
        <v>953</v>
      </c>
      <c r="E778" s="95" t="s">
        <v>29</v>
      </c>
      <c r="F778" s="95" t="s">
        <v>29</v>
      </c>
      <c r="G778" s="16"/>
      <c r="H778" s="95"/>
      <c r="I778" s="87">
        <f t="shared" si="467"/>
        <v>32500</v>
      </c>
      <c r="J778" s="87"/>
      <c r="K778" s="87"/>
      <c r="L778" s="87"/>
      <c r="M778" s="87">
        <f t="shared" si="473"/>
        <v>37900</v>
      </c>
      <c r="N778" s="87">
        <f t="shared" si="473"/>
        <v>0</v>
      </c>
      <c r="O778" s="87">
        <f t="shared" si="473"/>
        <v>0</v>
      </c>
      <c r="P778" s="87">
        <f t="shared" si="473"/>
        <v>0</v>
      </c>
      <c r="Q778" s="87">
        <f t="shared" si="473"/>
        <v>0</v>
      </c>
      <c r="R778" s="87">
        <f t="shared" si="473"/>
        <v>0</v>
      </c>
      <c r="S778" s="87">
        <f t="shared" si="473"/>
        <v>0</v>
      </c>
      <c r="T778" s="87">
        <f t="shared" si="473"/>
        <v>0</v>
      </c>
      <c r="U778" s="87">
        <f t="shared" si="473"/>
        <v>0</v>
      </c>
      <c r="V778" s="87">
        <f t="shared" si="473"/>
        <v>84800</v>
      </c>
      <c r="W778" s="87">
        <f t="shared" si="474"/>
        <v>0</v>
      </c>
      <c r="X778" s="87">
        <f t="shared" si="474"/>
        <v>0</v>
      </c>
      <c r="Y778" s="87">
        <f t="shared" si="474"/>
        <v>0</v>
      </c>
      <c r="Z778" s="87">
        <f t="shared" si="474"/>
        <v>-90200</v>
      </c>
      <c r="AA778" s="87">
        <f t="shared" si="474"/>
        <v>0</v>
      </c>
      <c r="AB778" s="87">
        <f t="shared" si="474"/>
        <v>0</v>
      </c>
      <c r="AC778" s="87">
        <f t="shared" si="474"/>
        <v>0</v>
      </c>
    </row>
    <row r="779" spans="2:29" s="86" customFormat="1" ht="37.5">
      <c r="B779" s="119"/>
      <c r="C779" s="39" t="s">
        <v>408</v>
      </c>
      <c r="D779" s="95">
        <v>953</v>
      </c>
      <c r="E779" s="95" t="s">
        <v>29</v>
      </c>
      <c r="F779" s="95" t="s">
        <v>29</v>
      </c>
      <c r="G779" s="16">
        <v>5300000000</v>
      </c>
      <c r="H779" s="95"/>
      <c r="I779" s="87">
        <f t="shared" si="467"/>
        <v>32500</v>
      </c>
      <c r="J779" s="87"/>
      <c r="K779" s="87"/>
      <c r="L779" s="87"/>
      <c r="M779" s="87">
        <f t="shared" si="473"/>
        <v>37900</v>
      </c>
      <c r="N779" s="87">
        <f t="shared" si="473"/>
        <v>0</v>
      </c>
      <c r="O779" s="87">
        <f t="shared" si="473"/>
        <v>0</v>
      </c>
      <c r="P779" s="87">
        <f t="shared" si="473"/>
        <v>0</v>
      </c>
      <c r="Q779" s="87">
        <f t="shared" si="473"/>
        <v>0</v>
      </c>
      <c r="R779" s="87">
        <f t="shared" si="473"/>
        <v>0</v>
      </c>
      <c r="S779" s="87">
        <f t="shared" si="473"/>
        <v>0</v>
      </c>
      <c r="T779" s="87">
        <f t="shared" si="473"/>
        <v>0</v>
      </c>
      <c r="U779" s="87">
        <f t="shared" si="473"/>
        <v>0</v>
      </c>
      <c r="V779" s="87">
        <f t="shared" si="473"/>
        <v>84800</v>
      </c>
      <c r="W779" s="87">
        <f t="shared" si="474"/>
        <v>0</v>
      </c>
      <c r="X779" s="87">
        <f t="shared" si="474"/>
        <v>0</v>
      </c>
      <c r="Y779" s="87">
        <f t="shared" si="474"/>
        <v>0</v>
      </c>
      <c r="Z779" s="87">
        <f t="shared" si="474"/>
        <v>-90200</v>
      </c>
      <c r="AA779" s="87">
        <f t="shared" si="474"/>
        <v>0</v>
      </c>
      <c r="AB779" s="87">
        <f t="shared" si="474"/>
        <v>0</v>
      </c>
      <c r="AC779" s="87">
        <f t="shared" si="474"/>
        <v>0</v>
      </c>
    </row>
    <row r="780" spans="2:29" s="86" customFormat="1">
      <c r="B780" s="119"/>
      <c r="C780" s="39" t="s">
        <v>160</v>
      </c>
      <c r="D780" s="95">
        <v>953</v>
      </c>
      <c r="E780" s="95" t="s">
        <v>29</v>
      </c>
      <c r="F780" s="95" t="s">
        <v>29</v>
      </c>
      <c r="G780" s="16">
        <v>5310000000</v>
      </c>
      <c r="H780" s="95"/>
      <c r="I780" s="87">
        <f t="shared" si="467"/>
        <v>32500</v>
      </c>
      <c r="J780" s="87"/>
      <c r="K780" s="87"/>
      <c r="L780" s="87"/>
      <c r="M780" s="87">
        <f t="shared" si="473"/>
        <v>37900</v>
      </c>
      <c r="N780" s="87">
        <f t="shared" si="473"/>
        <v>0</v>
      </c>
      <c r="O780" s="87">
        <f t="shared" si="473"/>
        <v>0</v>
      </c>
      <c r="P780" s="87">
        <f t="shared" si="473"/>
        <v>0</v>
      </c>
      <c r="Q780" s="87">
        <f t="shared" si="473"/>
        <v>0</v>
      </c>
      <c r="R780" s="87">
        <f t="shared" si="473"/>
        <v>0</v>
      </c>
      <c r="S780" s="87">
        <f t="shared" si="473"/>
        <v>0</v>
      </c>
      <c r="T780" s="87">
        <f t="shared" si="473"/>
        <v>0</v>
      </c>
      <c r="U780" s="87">
        <f t="shared" si="473"/>
        <v>0</v>
      </c>
      <c r="V780" s="87">
        <f t="shared" si="473"/>
        <v>84800</v>
      </c>
      <c r="W780" s="87">
        <f t="shared" si="474"/>
        <v>0</v>
      </c>
      <c r="X780" s="87">
        <f t="shared" si="474"/>
        <v>0</v>
      </c>
      <c r="Y780" s="87">
        <f t="shared" si="474"/>
        <v>0</v>
      </c>
      <c r="Z780" s="87">
        <f t="shared" si="474"/>
        <v>-90200</v>
      </c>
      <c r="AA780" s="87">
        <f t="shared" si="474"/>
        <v>0</v>
      </c>
      <c r="AB780" s="87">
        <f t="shared" si="474"/>
        <v>0</v>
      </c>
      <c r="AC780" s="87">
        <f t="shared" si="474"/>
        <v>0</v>
      </c>
    </row>
    <row r="781" spans="2:29" s="86" customFormat="1" ht="131.25">
      <c r="B781" s="119"/>
      <c r="C781" s="39" t="s">
        <v>161</v>
      </c>
      <c r="D781" s="95">
        <v>953</v>
      </c>
      <c r="E781" s="95" t="s">
        <v>29</v>
      </c>
      <c r="F781" s="95" t="s">
        <v>29</v>
      </c>
      <c r="G781" s="16">
        <v>5310069120</v>
      </c>
      <c r="H781" s="95"/>
      <c r="I781" s="87">
        <f t="shared" si="467"/>
        <v>32500</v>
      </c>
      <c r="J781" s="87"/>
      <c r="K781" s="87"/>
      <c r="L781" s="87"/>
      <c r="M781" s="87">
        <f t="shared" si="473"/>
        <v>37900</v>
      </c>
      <c r="N781" s="87">
        <f t="shared" si="473"/>
        <v>0</v>
      </c>
      <c r="O781" s="87">
        <f t="shared" si="473"/>
        <v>0</v>
      </c>
      <c r="P781" s="87">
        <f t="shared" si="473"/>
        <v>0</v>
      </c>
      <c r="Q781" s="87">
        <f t="shared" si="473"/>
        <v>0</v>
      </c>
      <c r="R781" s="87">
        <f t="shared" si="473"/>
        <v>0</v>
      </c>
      <c r="S781" s="87">
        <f t="shared" si="473"/>
        <v>0</v>
      </c>
      <c r="T781" s="87">
        <f t="shared" si="473"/>
        <v>0</v>
      </c>
      <c r="U781" s="87">
        <f t="shared" si="473"/>
        <v>0</v>
      </c>
      <c r="V781" s="87">
        <f t="shared" si="473"/>
        <v>84800</v>
      </c>
      <c r="W781" s="87">
        <f t="shared" si="474"/>
        <v>0</v>
      </c>
      <c r="X781" s="87">
        <f t="shared" si="474"/>
        <v>0</v>
      </c>
      <c r="Y781" s="87">
        <f t="shared" si="474"/>
        <v>0</v>
      </c>
      <c r="Z781" s="87">
        <f t="shared" si="474"/>
        <v>-90200</v>
      </c>
      <c r="AA781" s="87">
        <f t="shared" si="474"/>
        <v>0</v>
      </c>
      <c r="AB781" s="87">
        <f t="shared" si="474"/>
        <v>0</v>
      </c>
      <c r="AC781" s="87">
        <f t="shared" si="474"/>
        <v>0</v>
      </c>
    </row>
    <row r="782" spans="2:29" s="86" customFormat="1" ht="37.5">
      <c r="B782" s="119"/>
      <c r="C782" s="39" t="s">
        <v>108</v>
      </c>
      <c r="D782" s="95">
        <v>953</v>
      </c>
      <c r="E782" s="95" t="s">
        <v>29</v>
      </c>
      <c r="F782" s="95" t="s">
        <v>29</v>
      </c>
      <c r="G782" s="16">
        <v>5310069120</v>
      </c>
      <c r="H782" s="95" t="s">
        <v>109</v>
      </c>
      <c r="I782" s="87">
        <f t="shared" si="467"/>
        <v>32500</v>
      </c>
      <c r="J782" s="87"/>
      <c r="K782" s="87"/>
      <c r="L782" s="87"/>
      <c r="M782" s="87">
        <v>37900</v>
      </c>
      <c r="N782" s="87">
        <v>0</v>
      </c>
      <c r="O782" s="87">
        <v>0</v>
      </c>
      <c r="P782" s="87">
        <v>0</v>
      </c>
      <c r="Q782" s="87">
        <v>0</v>
      </c>
      <c r="R782" s="87">
        <v>0</v>
      </c>
      <c r="S782" s="87">
        <v>0</v>
      </c>
      <c r="T782" s="87">
        <v>0</v>
      </c>
      <c r="U782" s="87">
        <v>0</v>
      </c>
      <c r="V782" s="87">
        <v>84800</v>
      </c>
      <c r="W782" s="87">
        <v>0</v>
      </c>
      <c r="X782" s="87">
        <v>0</v>
      </c>
      <c r="Y782" s="87">
        <v>0</v>
      </c>
      <c r="Z782" s="87">
        <v>-90200</v>
      </c>
      <c r="AA782" s="87"/>
      <c r="AB782" s="87"/>
      <c r="AC782" s="87">
        <v>0</v>
      </c>
    </row>
    <row r="783" spans="2:29" s="86" customFormat="1">
      <c r="B783" s="119"/>
      <c r="C783" s="39" t="s">
        <v>74</v>
      </c>
      <c r="D783" s="95">
        <v>953</v>
      </c>
      <c r="E783" s="95" t="s">
        <v>41</v>
      </c>
      <c r="F783" s="95" t="s">
        <v>88</v>
      </c>
      <c r="G783" s="16"/>
      <c r="H783" s="95"/>
      <c r="I783" s="87">
        <f t="shared" si="467"/>
        <v>97968400</v>
      </c>
      <c r="J783" s="87">
        <f t="shared" ref="J783:AC783" si="475">J784+J796</f>
        <v>95931500</v>
      </c>
      <c r="K783" s="87">
        <f t="shared" si="475"/>
        <v>-2699700</v>
      </c>
      <c r="L783" s="87">
        <f t="shared" si="475"/>
        <v>691800</v>
      </c>
      <c r="M783" s="87">
        <f t="shared" si="475"/>
        <v>5200</v>
      </c>
      <c r="N783" s="87">
        <f t="shared" si="475"/>
        <v>0</v>
      </c>
      <c r="O783" s="87">
        <f t="shared" si="475"/>
        <v>0</v>
      </c>
      <c r="P783" s="87">
        <f t="shared" si="475"/>
        <v>0</v>
      </c>
      <c r="Q783" s="87">
        <f t="shared" si="475"/>
        <v>0</v>
      </c>
      <c r="R783" s="87">
        <f t="shared" si="475"/>
        <v>0</v>
      </c>
      <c r="S783" s="87">
        <f t="shared" si="475"/>
        <v>0</v>
      </c>
      <c r="T783" s="87">
        <f t="shared" si="475"/>
        <v>0</v>
      </c>
      <c r="U783" s="87">
        <f t="shared" si="475"/>
        <v>0</v>
      </c>
      <c r="V783" s="87">
        <f t="shared" si="475"/>
        <v>0</v>
      </c>
      <c r="W783" s="87">
        <f t="shared" si="475"/>
        <v>0</v>
      </c>
      <c r="X783" s="87">
        <f t="shared" si="475"/>
        <v>0</v>
      </c>
      <c r="Y783" s="87">
        <f t="shared" si="475"/>
        <v>0</v>
      </c>
      <c r="Z783" s="87">
        <f t="shared" si="475"/>
        <v>4039600</v>
      </c>
      <c r="AA783" s="87">
        <f t="shared" si="475"/>
        <v>0</v>
      </c>
      <c r="AB783" s="87">
        <f t="shared" si="475"/>
        <v>0</v>
      </c>
      <c r="AC783" s="87">
        <f t="shared" si="475"/>
        <v>0</v>
      </c>
    </row>
    <row r="784" spans="2:29" s="86" customFormat="1">
      <c r="B784" s="56"/>
      <c r="C784" s="39" t="s">
        <v>76</v>
      </c>
      <c r="D784" s="95">
        <v>953</v>
      </c>
      <c r="E784" s="112">
        <v>10</v>
      </c>
      <c r="F784" s="113" t="s">
        <v>23</v>
      </c>
      <c r="G784" s="16"/>
      <c r="H784" s="88"/>
      <c r="I784" s="87">
        <f t="shared" si="467"/>
        <v>87338000</v>
      </c>
      <c r="J784" s="87">
        <f t="shared" ref="J784:AC784" si="476">J785</f>
        <v>85394900</v>
      </c>
      <c r="K784" s="87">
        <f t="shared" si="476"/>
        <v>-2793500</v>
      </c>
      <c r="L784" s="87">
        <f t="shared" si="476"/>
        <v>691800</v>
      </c>
      <c r="M784" s="87">
        <f t="shared" si="476"/>
        <v>5200</v>
      </c>
      <c r="N784" s="87">
        <f t="shared" si="476"/>
        <v>0</v>
      </c>
      <c r="O784" s="87">
        <f t="shared" si="476"/>
        <v>0</v>
      </c>
      <c r="P784" s="87">
        <f t="shared" si="476"/>
        <v>0</v>
      </c>
      <c r="Q784" s="87">
        <f t="shared" si="476"/>
        <v>0</v>
      </c>
      <c r="R784" s="87">
        <f t="shared" si="476"/>
        <v>0</v>
      </c>
      <c r="S784" s="87">
        <f t="shared" si="476"/>
        <v>0</v>
      </c>
      <c r="T784" s="87">
        <f t="shared" si="476"/>
        <v>0</v>
      </c>
      <c r="U784" s="87">
        <f t="shared" si="476"/>
        <v>0</v>
      </c>
      <c r="V784" s="87">
        <f t="shared" si="476"/>
        <v>0</v>
      </c>
      <c r="W784" s="87">
        <f t="shared" si="476"/>
        <v>0</v>
      </c>
      <c r="X784" s="87">
        <f t="shared" si="476"/>
        <v>0</v>
      </c>
      <c r="Y784" s="87">
        <f t="shared" si="476"/>
        <v>0</v>
      </c>
      <c r="Z784" s="87">
        <f t="shared" si="476"/>
        <v>4039600</v>
      </c>
      <c r="AA784" s="87">
        <f t="shared" si="476"/>
        <v>0</v>
      </c>
      <c r="AB784" s="87">
        <f t="shared" si="476"/>
        <v>0</v>
      </c>
      <c r="AC784" s="87">
        <f t="shared" si="476"/>
        <v>0</v>
      </c>
    </row>
    <row r="785" spans="1:29" s="86" customFormat="1" ht="37.5">
      <c r="B785" s="66"/>
      <c r="C785" s="39" t="s">
        <v>167</v>
      </c>
      <c r="D785" s="58">
        <v>953</v>
      </c>
      <c r="E785" s="95" t="s">
        <v>41</v>
      </c>
      <c r="F785" s="95" t="s">
        <v>23</v>
      </c>
      <c r="G785" s="16">
        <v>5400000000</v>
      </c>
      <c r="H785" s="116"/>
      <c r="I785" s="87">
        <f t="shared" si="467"/>
        <v>87338000</v>
      </c>
      <c r="J785" s="87">
        <f>J786+J788+J790+J792</f>
        <v>85394900</v>
      </c>
      <c r="K785" s="87">
        <f>K786+K788+K790+K792</f>
        <v>-2793500</v>
      </c>
      <c r="L785" s="87">
        <f>L786+L788+L790+L792</f>
        <v>691800</v>
      </c>
      <c r="M785" s="87">
        <f t="shared" ref="M785:AC785" si="477">M786+M788+M790+M792+M794</f>
        <v>5200</v>
      </c>
      <c r="N785" s="87">
        <f t="shared" si="477"/>
        <v>0</v>
      </c>
      <c r="O785" s="87">
        <f t="shared" si="477"/>
        <v>0</v>
      </c>
      <c r="P785" s="87">
        <f t="shared" si="477"/>
        <v>0</v>
      </c>
      <c r="Q785" s="87">
        <f t="shared" si="477"/>
        <v>0</v>
      </c>
      <c r="R785" s="87">
        <f t="shared" si="477"/>
        <v>0</v>
      </c>
      <c r="S785" s="87">
        <f t="shared" si="477"/>
        <v>0</v>
      </c>
      <c r="T785" s="87">
        <f t="shared" si="477"/>
        <v>0</v>
      </c>
      <c r="U785" s="87">
        <f t="shared" si="477"/>
        <v>0</v>
      </c>
      <c r="V785" s="87">
        <f t="shared" si="477"/>
        <v>0</v>
      </c>
      <c r="W785" s="87">
        <f t="shared" si="477"/>
        <v>0</v>
      </c>
      <c r="X785" s="87">
        <f t="shared" si="477"/>
        <v>0</v>
      </c>
      <c r="Y785" s="87">
        <f t="shared" si="477"/>
        <v>0</v>
      </c>
      <c r="Z785" s="87">
        <f t="shared" si="477"/>
        <v>4039600</v>
      </c>
      <c r="AA785" s="87">
        <f t="shared" si="477"/>
        <v>0</v>
      </c>
      <c r="AB785" s="87">
        <f t="shared" si="477"/>
        <v>0</v>
      </c>
      <c r="AC785" s="87">
        <f t="shared" si="477"/>
        <v>0</v>
      </c>
    </row>
    <row r="786" spans="1:29" s="86" customFormat="1" ht="131.25">
      <c r="B786" s="66"/>
      <c r="C786" s="39" t="s">
        <v>170</v>
      </c>
      <c r="D786" s="58">
        <v>953</v>
      </c>
      <c r="E786" s="95" t="s">
        <v>41</v>
      </c>
      <c r="F786" s="95" t="s">
        <v>23</v>
      </c>
      <c r="G786" s="16">
        <v>5400069100</v>
      </c>
      <c r="H786" s="116"/>
      <c r="I786" s="87">
        <f t="shared" si="467"/>
        <v>49844800</v>
      </c>
      <c r="J786" s="87">
        <f t="shared" ref="J786:AC786" si="478">J787</f>
        <v>46483400</v>
      </c>
      <c r="K786" s="87">
        <f t="shared" si="478"/>
        <v>-529600</v>
      </c>
      <c r="L786" s="87">
        <f t="shared" si="478"/>
        <v>689300</v>
      </c>
      <c r="M786" s="87">
        <f t="shared" si="478"/>
        <v>0</v>
      </c>
      <c r="N786" s="87">
        <f t="shared" si="478"/>
        <v>0</v>
      </c>
      <c r="O786" s="87">
        <f t="shared" si="478"/>
        <v>0</v>
      </c>
      <c r="P786" s="87">
        <f t="shared" si="478"/>
        <v>0</v>
      </c>
      <c r="Q786" s="87">
        <f t="shared" si="478"/>
        <v>0</v>
      </c>
      <c r="R786" s="87">
        <f t="shared" si="478"/>
        <v>0</v>
      </c>
      <c r="S786" s="87">
        <f t="shared" si="478"/>
        <v>0</v>
      </c>
      <c r="T786" s="87">
        <f t="shared" si="478"/>
        <v>0</v>
      </c>
      <c r="U786" s="87">
        <f t="shared" si="478"/>
        <v>0</v>
      </c>
      <c r="V786" s="87">
        <f t="shared" si="478"/>
        <v>0</v>
      </c>
      <c r="W786" s="87">
        <f t="shared" si="478"/>
        <v>0</v>
      </c>
      <c r="X786" s="87">
        <f t="shared" si="478"/>
        <v>0</v>
      </c>
      <c r="Y786" s="87">
        <f t="shared" si="478"/>
        <v>0</v>
      </c>
      <c r="Z786" s="87">
        <f t="shared" si="478"/>
        <v>3201700</v>
      </c>
      <c r="AA786" s="87">
        <f t="shared" si="478"/>
        <v>0</v>
      </c>
      <c r="AB786" s="87">
        <f t="shared" si="478"/>
        <v>0</v>
      </c>
      <c r="AC786" s="87">
        <f t="shared" si="478"/>
        <v>0</v>
      </c>
    </row>
    <row r="787" spans="1:29" s="86" customFormat="1">
      <c r="B787" s="66"/>
      <c r="C787" s="39" t="s">
        <v>164</v>
      </c>
      <c r="D787" s="58">
        <v>953</v>
      </c>
      <c r="E787" s="95" t="s">
        <v>41</v>
      </c>
      <c r="F787" s="95" t="s">
        <v>23</v>
      </c>
      <c r="G787" s="16">
        <v>5400069100</v>
      </c>
      <c r="H787" s="116">
        <v>300</v>
      </c>
      <c r="I787" s="87">
        <f t="shared" si="467"/>
        <v>49844800</v>
      </c>
      <c r="J787" s="87">
        <v>46483400</v>
      </c>
      <c r="K787" s="87">
        <v>-529600</v>
      </c>
      <c r="L787" s="87">
        <v>689300</v>
      </c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>
        <v>3201700</v>
      </c>
      <c r="AA787" s="87"/>
      <c r="AB787" s="87"/>
      <c r="AC787" s="87"/>
    </row>
    <row r="788" spans="1:29" s="86" customFormat="1" ht="75">
      <c r="B788" s="66"/>
      <c r="C788" s="39" t="s">
        <v>171</v>
      </c>
      <c r="D788" s="58">
        <v>953</v>
      </c>
      <c r="E788" s="95" t="s">
        <v>41</v>
      </c>
      <c r="F788" s="95" t="s">
        <v>23</v>
      </c>
      <c r="G788" s="16">
        <v>5400069110</v>
      </c>
      <c r="H788" s="116"/>
      <c r="I788" s="87">
        <f t="shared" si="467"/>
        <v>419900</v>
      </c>
      <c r="J788" s="87">
        <f t="shared" ref="J788:AC788" si="479">J789</f>
        <v>265900</v>
      </c>
      <c r="K788" s="87">
        <f t="shared" si="479"/>
        <v>-101700</v>
      </c>
      <c r="L788" s="87">
        <f t="shared" si="479"/>
        <v>2500</v>
      </c>
      <c r="M788" s="87">
        <f t="shared" si="479"/>
        <v>0</v>
      </c>
      <c r="N788" s="87">
        <f t="shared" si="479"/>
        <v>0</v>
      </c>
      <c r="O788" s="87">
        <f t="shared" si="479"/>
        <v>0</v>
      </c>
      <c r="P788" s="87">
        <f t="shared" si="479"/>
        <v>0</v>
      </c>
      <c r="Q788" s="87">
        <f t="shared" si="479"/>
        <v>0</v>
      </c>
      <c r="R788" s="87">
        <f t="shared" si="479"/>
        <v>354000</v>
      </c>
      <c r="S788" s="87">
        <f t="shared" si="479"/>
        <v>0</v>
      </c>
      <c r="T788" s="87">
        <f t="shared" si="479"/>
        <v>0</v>
      </c>
      <c r="U788" s="87">
        <f t="shared" si="479"/>
        <v>0</v>
      </c>
      <c r="V788" s="87">
        <f t="shared" si="479"/>
        <v>0</v>
      </c>
      <c r="W788" s="87">
        <f t="shared" si="479"/>
        <v>0</v>
      </c>
      <c r="X788" s="87">
        <f t="shared" si="479"/>
        <v>0</v>
      </c>
      <c r="Y788" s="87">
        <f t="shared" si="479"/>
        <v>0</v>
      </c>
      <c r="Z788" s="87">
        <f t="shared" si="479"/>
        <v>-100800</v>
      </c>
      <c r="AA788" s="87">
        <f t="shared" si="479"/>
        <v>0</v>
      </c>
      <c r="AB788" s="87">
        <f t="shared" si="479"/>
        <v>0</v>
      </c>
      <c r="AC788" s="87">
        <f t="shared" si="479"/>
        <v>0</v>
      </c>
    </row>
    <row r="789" spans="1:29" s="86" customFormat="1">
      <c r="B789" s="66"/>
      <c r="C789" s="39" t="s">
        <v>164</v>
      </c>
      <c r="D789" s="58">
        <v>953</v>
      </c>
      <c r="E789" s="95" t="s">
        <v>41</v>
      </c>
      <c r="F789" s="95" t="s">
        <v>23</v>
      </c>
      <c r="G789" s="16">
        <v>5400069110</v>
      </c>
      <c r="H789" s="116">
        <v>300</v>
      </c>
      <c r="I789" s="87">
        <f t="shared" si="467"/>
        <v>419900</v>
      </c>
      <c r="J789" s="87">
        <v>265900</v>
      </c>
      <c r="K789" s="87">
        <v>-101700</v>
      </c>
      <c r="L789" s="87">
        <v>2500</v>
      </c>
      <c r="M789" s="87"/>
      <c r="N789" s="87"/>
      <c r="O789" s="87"/>
      <c r="P789" s="87"/>
      <c r="Q789" s="87"/>
      <c r="R789" s="87">
        <v>354000</v>
      </c>
      <c r="S789" s="87">
        <v>0</v>
      </c>
      <c r="T789" s="87">
        <v>0</v>
      </c>
      <c r="U789" s="87">
        <v>0</v>
      </c>
      <c r="V789" s="87">
        <v>0</v>
      </c>
      <c r="W789" s="87">
        <v>0</v>
      </c>
      <c r="X789" s="87">
        <v>0</v>
      </c>
      <c r="Y789" s="87">
        <v>0</v>
      </c>
      <c r="Z789" s="87">
        <v>-100800</v>
      </c>
      <c r="AA789" s="87"/>
      <c r="AB789" s="87"/>
      <c r="AC789" s="87">
        <v>0</v>
      </c>
    </row>
    <row r="790" spans="1:29" s="86" customFormat="1" ht="75">
      <c r="B790" s="66"/>
      <c r="C790" s="39" t="s">
        <v>172</v>
      </c>
      <c r="D790" s="58">
        <v>953</v>
      </c>
      <c r="E790" s="95" t="s">
        <v>41</v>
      </c>
      <c r="F790" s="95" t="s">
        <v>23</v>
      </c>
      <c r="G790" s="16">
        <v>5400069130</v>
      </c>
      <c r="H790" s="116"/>
      <c r="I790" s="87">
        <f t="shared" si="467"/>
        <v>36649700</v>
      </c>
      <c r="J790" s="87">
        <f t="shared" ref="J790:AC790" si="480">J791</f>
        <v>38645600</v>
      </c>
      <c r="K790" s="87">
        <f t="shared" si="480"/>
        <v>-2335600</v>
      </c>
      <c r="L790" s="87">
        <f t="shared" si="480"/>
        <v>0</v>
      </c>
      <c r="M790" s="87">
        <f t="shared" si="480"/>
        <v>0</v>
      </c>
      <c r="N790" s="87">
        <f t="shared" si="480"/>
        <v>0</v>
      </c>
      <c r="O790" s="87">
        <f t="shared" si="480"/>
        <v>0</v>
      </c>
      <c r="P790" s="87">
        <f t="shared" si="480"/>
        <v>0</v>
      </c>
      <c r="Q790" s="87">
        <f t="shared" si="480"/>
        <v>0</v>
      </c>
      <c r="R790" s="87">
        <f t="shared" si="480"/>
        <v>-600000</v>
      </c>
      <c r="S790" s="87">
        <f t="shared" si="480"/>
        <v>0</v>
      </c>
      <c r="T790" s="87">
        <f t="shared" si="480"/>
        <v>0</v>
      </c>
      <c r="U790" s="87">
        <f t="shared" si="480"/>
        <v>0</v>
      </c>
      <c r="V790" s="87">
        <f t="shared" si="480"/>
        <v>0</v>
      </c>
      <c r="W790" s="87">
        <f t="shared" si="480"/>
        <v>0</v>
      </c>
      <c r="X790" s="87">
        <f t="shared" si="480"/>
        <v>0</v>
      </c>
      <c r="Y790" s="87">
        <f t="shared" si="480"/>
        <v>0</v>
      </c>
      <c r="Z790" s="87">
        <f t="shared" si="480"/>
        <v>939700</v>
      </c>
      <c r="AA790" s="87">
        <f t="shared" si="480"/>
        <v>0</v>
      </c>
      <c r="AB790" s="87">
        <f t="shared" si="480"/>
        <v>0</v>
      </c>
      <c r="AC790" s="87">
        <f t="shared" si="480"/>
        <v>0</v>
      </c>
    </row>
    <row r="791" spans="1:29" s="86" customFormat="1">
      <c r="B791" s="66"/>
      <c r="C791" s="39" t="s">
        <v>164</v>
      </c>
      <c r="D791" s="58">
        <v>953</v>
      </c>
      <c r="E791" s="95" t="s">
        <v>41</v>
      </c>
      <c r="F791" s="95" t="s">
        <v>23</v>
      </c>
      <c r="G791" s="16">
        <v>5400069130</v>
      </c>
      <c r="H791" s="116">
        <v>300</v>
      </c>
      <c r="I791" s="87">
        <f t="shared" si="467"/>
        <v>36649700</v>
      </c>
      <c r="J791" s="87">
        <v>38645600</v>
      </c>
      <c r="K791" s="87">
        <v>-2335600</v>
      </c>
      <c r="L791" s="87">
        <v>0</v>
      </c>
      <c r="M791" s="87">
        <v>0</v>
      </c>
      <c r="N791" s="87">
        <v>0</v>
      </c>
      <c r="O791" s="87">
        <v>0</v>
      </c>
      <c r="P791" s="87">
        <v>0</v>
      </c>
      <c r="Q791" s="87">
        <v>0</v>
      </c>
      <c r="R791" s="87">
        <v>-600000</v>
      </c>
      <c r="S791" s="87">
        <v>0</v>
      </c>
      <c r="T791" s="87">
        <v>0</v>
      </c>
      <c r="U791" s="87">
        <v>0</v>
      </c>
      <c r="V791" s="87">
        <v>0</v>
      </c>
      <c r="W791" s="87">
        <v>0</v>
      </c>
      <c r="X791" s="87">
        <v>0</v>
      </c>
      <c r="Y791" s="87">
        <v>0</v>
      </c>
      <c r="Z791" s="87">
        <v>939700</v>
      </c>
      <c r="AA791" s="87"/>
      <c r="AB791" s="87"/>
      <c r="AC791" s="87">
        <v>0</v>
      </c>
    </row>
    <row r="792" spans="1:29" s="86" customFormat="1" ht="93.75">
      <c r="B792" s="66"/>
      <c r="C792" s="39" t="s">
        <v>173</v>
      </c>
      <c r="D792" s="58">
        <v>953</v>
      </c>
      <c r="E792" s="95" t="s">
        <v>41</v>
      </c>
      <c r="F792" s="95" t="s">
        <v>23</v>
      </c>
      <c r="G792" s="16">
        <v>5400069140</v>
      </c>
      <c r="H792" s="116"/>
      <c r="I792" s="87">
        <f t="shared" si="467"/>
        <v>423600</v>
      </c>
      <c r="J792" s="87">
        <f t="shared" ref="J792:AC792" si="481">J793</f>
        <v>0</v>
      </c>
      <c r="K792" s="87">
        <f t="shared" si="481"/>
        <v>173400</v>
      </c>
      <c r="L792" s="87">
        <f t="shared" si="481"/>
        <v>0</v>
      </c>
      <c r="M792" s="87">
        <f t="shared" si="481"/>
        <v>0</v>
      </c>
      <c r="N792" s="87">
        <f t="shared" si="481"/>
        <v>0</v>
      </c>
      <c r="O792" s="87">
        <f t="shared" si="481"/>
        <v>0</v>
      </c>
      <c r="P792" s="87">
        <f t="shared" si="481"/>
        <v>0</v>
      </c>
      <c r="Q792" s="87">
        <f t="shared" si="481"/>
        <v>0</v>
      </c>
      <c r="R792" s="87">
        <f t="shared" si="481"/>
        <v>246000</v>
      </c>
      <c r="S792" s="87">
        <f t="shared" si="481"/>
        <v>0</v>
      </c>
      <c r="T792" s="87">
        <f t="shared" si="481"/>
        <v>0</v>
      </c>
      <c r="U792" s="87">
        <f t="shared" si="481"/>
        <v>0</v>
      </c>
      <c r="V792" s="87">
        <f t="shared" si="481"/>
        <v>0</v>
      </c>
      <c r="W792" s="87">
        <f t="shared" si="481"/>
        <v>0</v>
      </c>
      <c r="X792" s="87">
        <f t="shared" si="481"/>
        <v>0</v>
      </c>
      <c r="Y792" s="87">
        <f t="shared" si="481"/>
        <v>0</v>
      </c>
      <c r="Z792" s="87">
        <f t="shared" si="481"/>
        <v>4200</v>
      </c>
      <c r="AA792" s="87">
        <f t="shared" si="481"/>
        <v>0</v>
      </c>
      <c r="AB792" s="87">
        <f t="shared" si="481"/>
        <v>0</v>
      </c>
      <c r="AC792" s="87">
        <f t="shared" si="481"/>
        <v>0</v>
      </c>
    </row>
    <row r="793" spans="1:29" s="86" customFormat="1">
      <c r="B793" s="66"/>
      <c r="C793" s="39" t="s">
        <v>164</v>
      </c>
      <c r="D793" s="58">
        <v>953</v>
      </c>
      <c r="E793" s="95" t="s">
        <v>41</v>
      </c>
      <c r="F793" s="95" t="s">
        <v>23</v>
      </c>
      <c r="G793" s="16">
        <v>5400069140</v>
      </c>
      <c r="H793" s="116">
        <v>300</v>
      </c>
      <c r="I793" s="87">
        <f t="shared" si="467"/>
        <v>423600</v>
      </c>
      <c r="J793" s="87"/>
      <c r="K793" s="87">
        <v>173400</v>
      </c>
      <c r="L793" s="87">
        <v>0</v>
      </c>
      <c r="M793" s="87">
        <v>0</v>
      </c>
      <c r="N793" s="87">
        <v>0</v>
      </c>
      <c r="O793" s="87">
        <v>0</v>
      </c>
      <c r="P793" s="87">
        <v>0</v>
      </c>
      <c r="Q793" s="87">
        <v>0</v>
      </c>
      <c r="R793" s="87">
        <v>246000</v>
      </c>
      <c r="S793" s="87">
        <v>0</v>
      </c>
      <c r="T793" s="87">
        <v>0</v>
      </c>
      <c r="U793" s="87">
        <v>0</v>
      </c>
      <c r="V793" s="87">
        <v>0</v>
      </c>
      <c r="W793" s="87">
        <v>0</v>
      </c>
      <c r="X793" s="87">
        <v>0</v>
      </c>
      <c r="Y793" s="87">
        <v>0</v>
      </c>
      <c r="Z793" s="87">
        <v>4200</v>
      </c>
      <c r="AA793" s="87"/>
      <c r="AB793" s="87"/>
      <c r="AC793" s="87">
        <v>0</v>
      </c>
    </row>
    <row r="794" spans="1:29" s="86" customFormat="1" ht="150" hidden="1">
      <c r="B794" s="66"/>
      <c r="C794" s="39" t="s">
        <v>174</v>
      </c>
      <c r="D794" s="58">
        <v>953</v>
      </c>
      <c r="E794" s="95" t="s">
        <v>41</v>
      </c>
      <c r="F794" s="95" t="s">
        <v>23</v>
      </c>
      <c r="G794" s="16">
        <v>5400069160</v>
      </c>
      <c r="H794" s="116"/>
      <c r="I794" s="87">
        <f t="shared" si="467"/>
        <v>0</v>
      </c>
      <c r="J794" s="87"/>
      <c r="K794" s="87"/>
      <c r="L794" s="87"/>
      <c r="M794" s="87">
        <f t="shared" ref="M794:AC794" si="482">M795</f>
        <v>5200</v>
      </c>
      <c r="N794" s="87">
        <f t="shared" si="482"/>
        <v>0</v>
      </c>
      <c r="O794" s="87">
        <f t="shared" si="482"/>
        <v>0</v>
      </c>
      <c r="P794" s="87">
        <f t="shared" si="482"/>
        <v>0</v>
      </c>
      <c r="Q794" s="87">
        <f t="shared" si="482"/>
        <v>0</v>
      </c>
      <c r="R794" s="87">
        <f t="shared" si="482"/>
        <v>0</v>
      </c>
      <c r="S794" s="87">
        <f t="shared" si="482"/>
        <v>0</v>
      </c>
      <c r="T794" s="87">
        <f t="shared" si="482"/>
        <v>0</v>
      </c>
      <c r="U794" s="87">
        <f t="shared" si="482"/>
        <v>0</v>
      </c>
      <c r="V794" s="87">
        <f t="shared" si="482"/>
        <v>0</v>
      </c>
      <c r="W794" s="87">
        <f t="shared" si="482"/>
        <v>0</v>
      </c>
      <c r="X794" s="87">
        <f t="shared" si="482"/>
        <v>0</v>
      </c>
      <c r="Y794" s="87">
        <f t="shared" si="482"/>
        <v>0</v>
      </c>
      <c r="Z794" s="87">
        <f t="shared" si="482"/>
        <v>-5200</v>
      </c>
      <c r="AA794" s="87">
        <f t="shared" si="482"/>
        <v>0</v>
      </c>
      <c r="AB794" s="87">
        <f t="shared" si="482"/>
        <v>0</v>
      </c>
      <c r="AC794" s="87">
        <f t="shared" si="482"/>
        <v>0</v>
      </c>
    </row>
    <row r="795" spans="1:29" s="86" customFormat="1" hidden="1">
      <c r="B795" s="66"/>
      <c r="C795" s="39" t="s">
        <v>164</v>
      </c>
      <c r="D795" s="58">
        <v>953</v>
      </c>
      <c r="E795" s="95" t="s">
        <v>41</v>
      </c>
      <c r="F795" s="95" t="s">
        <v>23</v>
      </c>
      <c r="G795" s="16">
        <v>5400069160</v>
      </c>
      <c r="H795" s="116">
        <v>300</v>
      </c>
      <c r="I795" s="87">
        <f t="shared" si="467"/>
        <v>0</v>
      </c>
      <c r="J795" s="87"/>
      <c r="K795" s="87"/>
      <c r="L795" s="87"/>
      <c r="M795" s="87">
        <v>5200</v>
      </c>
      <c r="N795" s="87">
        <v>0</v>
      </c>
      <c r="O795" s="87">
        <v>0</v>
      </c>
      <c r="P795" s="87">
        <v>0</v>
      </c>
      <c r="Q795" s="87">
        <v>0</v>
      </c>
      <c r="R795" s="87">
        <v>0</v>
      </c>
      <c r="S795" s="87">
        <v>0</v>
      </c>
      <c r="T795" s="87">
        <v>0</v>
      </c>
      <c r="U795" s="87">
        <v>0</v>
      </c>
      <c r="V795" s="87">
        <v>0</v>
      </c>
      <c r="W795" s="87">
        <v>0</v>
      </c>
      <c r="X795" s="87">
        <v>0</v>
      </c>
      <c r="Y795" s="87">
        <v>0</v>
      </c>
      <c r="Z795" s="87">
        <v>-5200</v>
      </c>
      <c r="AA795" s="87"/>
      <c r="AB795" s="87"/>
      <c r="AC795" s="87">
        <v>0</v>
      </c>
    </row>
    <row r="796" spans="1:29" s="86" customFormat="1">
      <c r="B796" s="119"/>
      <c r="C796" s="39" t="s">
        <v>77</v>
      </c>
      <c r="D796" s="58">
        <v>953</v>
      </c>
      <c r="E796" s="95" t="s">
        <v>41</v>
      </c>
      <c r="F796" s="95" t="s">
        <v>27</v>
      </c>
      <c r="G796" s="16"/>
      <c r="H796" s="95"/>
      <c r="I796" s="87">
        <f t="shared" si="467"/>
        <v>10630400</v>
      </c>
      <c r="J796" s="87">
        <f t="shared" ref="J796:S797" si="483">J797</f>
        <v>10536600</v>
      </c>
      <c r="K796" s="87">
        <f t="shared" si="483"/>
        <v>93800</v>
      </c>
      <c r="L796" s="87">
        <f t="shared" si="483"/>
        <v>0</v>
      </c>
      <c r="M796" s="87">
        <f t="shared" si="483"/>
        <v>0</v>
      </c>
      <c r="N796" s="87">
        <f t="shared" si="483"/>
        <v>0</v>
      </c>
      <c r="O796" s="87">
        <f t="shared" si="483"/>
        <v>0</v>
      </c>
      <c r="P796" s="87">
        <f t="shared" si="483"/>
        <v>0</v>
      </c>
      <c r="Q796" s="87">
        <f t="shared" si="483"/>
        <v>0</v>
      </c>
      <c r="R796" s="87">
        <f t="shared" si="483"/>
        <v>0</v>
      </c>
      <c r="S796" s="87">
        <f t="shared" si="483"/>
        <v>0</v>
      </c>
      <c r="T796" s="87">
        <f t="shared" ref="T796:AC797" si="484">T797</f>
        <v>0</v>
      </c>
      <c r="U796" s="87">
        <f t="shared" si="484"/>
        <v>0</v>
      </c>
      <c r="V796" s="87">
        <f t="shared" si="484"/>
        <v>0</v>
      </c>
      <c r="W796" s="87">
        <f t="shared" si="484"/>
        <v>0</v>
      </c>
      <c r="X796" s="87">
        <f t="shared" si="484"/>
        <v>0</v>
      </c>
      <c r="Y796" s="87">
        <f t="shared" si="484"/>
        <v>0</v>
      </c>
      <c r="Z796" s="87">
        <f t="shared" si="484"/>
        <v>0</v>
      </c>
      <c r="AA796" s="87">
        <f t="shared" si="484"/>
        <v>0</v>
      </c>
      <c r="AB796" s="87">
        <f t="shared" si="484"/>
        <v>0</v>
      </c>
      <c r="AC796" s="87">
        <f t="shared" si="484"/>
        <v>0</v>
      </c>
    </row>
    <row r="797" spans="1:29" s="86" customFormat="1" ht="37.5">
      <c r="B797" s="66"/>
      <c r="C797" s="39" t="s">
        <v>102</v>
      </c>
      <c r="D797" s="58">
        <v>953</v>
      </c>
      <c r="E797" s="95" t="s">
        <v>41</v>
      </c>
      <c r="F797" s="95" t="s">
        <v>27</v>
      </c>
      <c r="G797" s="16">
        <v>5000000000</v>
      </c>
      <c r="H797" s="116"/>
      <c r="I797" s="87">
        <f t="shared" si="467"/>
        <v>10630400</v>
      </c>
      <c r="J797" s="87">
        <f t="shared" si="483"/>
        <v>10536600</v>
      </c>
      <c r="K797" s="87">
        <f t="shared" si="483"/>
        <v>93800</v>
      </c>
      <c r="L797" s="87">
        <f t="shared" si="483"/>
        <v>0</v>
      </c>
      <c r="M797" s="87">
        <f t="shared" si="483"/>
        <v>0</v>
      </c>
      <c r="N797" s="87">
        <f t="shared" si="483"/>
        <v>0</v>
      </c>
      <c r="O797" s="87">
        <f t="shared" si="483"/>
        <v>0</v>
      </c>
      <c r="P797" s="87">
        <f t="shared" si="483"/>
        <v>0</v>
      </c>
      <c r="Q797" s="87">
        <f t="shared" si="483"/>
        <v>0</v>
      </c>
      <c r="R797" s="87">
        <f t="shared" si="483"/>
        <v>0</v>
      </c>
      <c r="S797" s="87">
        <f t="shared" si="483"/>
        <v>0</v>
      </c>
      <c r="T797" s="87">
        <f t="shared" si="484"/>
        <v>0</v>
      </c>
      <c r="U797" s="87">
        <f t="shared" si="484"/>
        <v>0</v>
      </c>
      <c r="V797" s="87">
        <f t="shared" si="484"/>
        <v>0</v>
      </c>
      <c r="W797" s="87">
        <f t="shared" si="484"/>
        <v>0</v>
      </c>
      <c r="X797" s="87">
        <f t="shared" si="484"/>
        <v>0</v>
      </c>
      <c r="Y797" s="87">
        <f t="shared" si="484"/>
        <v>0</v>
      </c>
      <c r="Z797" s="87">
        <f t="shared" si="484"/>
        <v>0</v>
      </c>
      <c r="AA797" s="87">
        <f t="shared" si="484"/>
        <v>0</v>
      </c>
      <c r="AB797" s="87">
        <f t="shared" si="484"/>
        <v>0</v>
      </c>
      <c r="AC797" s="87">
        <f t="shared" si="484"/>
        <v>0</v>
      </c>
    </row>
    <row r="798" spans="1:29" s="86" customFormat="1" ht="37.5">
      <c r="B798" s="66"/>
      <c r="C798" s="39" t="s">
        <v>111</v>
      </c>
      <c r="D798" s="58">
        <v>953</v>
      </c>
      <c r="E798" s="95" t="s">
        <v>41</v>
      </c>
      <c r="F798" s="95" t="s">
        <v>27</v>
      </c>
      <c r="G798" s="16">
        <v>5020000000</v>
      </c>
      <c r="H798" s="116"/>
      <c r="I798" s="87">
        <f t="shared" si="467"/>
        <v>10630400</v>
      </c>
      <c r="J798" s="87">
        <f t="shared" ref="J798:AC798" si="485">J799+J803+J807</f>
        <v>10536600</v>
      </c>
      <c r="K798" s="87">
        <f t="shared" si="485"/>
        <v>93800</v>
      </c>
      <c r="L798" s="87">
        <f t="shared" si="485"/>
        <v>0</v>
      </c>
      <c r="M798" s="87">
        <f t="shared" si="485"/>
        <v>0</v>
      </c>
      <c r="N798" s="87">
        <f t="shared" si="485"/>
        <v>0</v>
      </c>
      <c r="O798" s="87">
        <f t="shared" si="485"/>
        <v>0</v>
      </c>
      <c r="P798" s="87">
        <f t="shared" si="485"/>
        <v>0</v>
      </c>
      <c r="Q798" s="87">
        <f t="shared" si="485"/>
        <v>0</v>
      </c>
      <c r="R798" s="87">
        <f t="shared" si="485"/>
        <v>0</v>
      </c>
      <c r="S798" s="87">
        <f t="shared" si="485"/>
        <v>0</v>
      </c>
      <c r="T798" s="87">
        <f t="shared" si="485"/>
        <v>0</v>
      </c>
      <c r="U798" s="87">
        <f t="shared" si="485"/>
        <v>0</v>
      </c>
      <c r="V798" s="87">
        <f t="shared" si="485"/>
        <v>0</v>
      </c>
      <c r="W798" s="87">
        <f t="shared" si="485"/>
        <v>0</v>
      </c>
      <c r="X798" s="87">
        <f t="shared" si="485"/>
        <v>0</v>
      </c>
      <c r="Y798" s="87">
        <f t="shared" si="485"/>
        <v>0</v>
      </c>
      <c r="Z798" s="87">
        <f t="shared" si="485"/>
        <v>0</v>
      </c>
      <c r="AA798" s="87">
        <f t="shared" si="485"/>
        <v>0</v>
      </c>
      <c r="AB798" s="87">
        <f t="shared" si="485"/>
        <v>0</v>
      </c>
      <c r="AC798" s="87">
        <f t="shared" si="485"/>
        <v>0</v>
      </c>
    </row>
    <row r="799" spans="1:29" ht="225">
      <c r="A799" s="86"/>
      <c r="C799" s="39" t="s">
        <v>117</v>
      </c>
      <c r="D799" s="58">
        <v>953</v>
      </c>
      <c r="E799" s="95" t="s">
        <v>41</v>
      </c>
      <c r="F799" s="95" t="s">
        <v>27</v>
      </c>
      <c r="G799" s="16">
        <v>5020069170</v>
      </c>
      <c r="H799" s="88"/>
      <c r="I799" s="87">
        <f t="shared" si="467"/>
        <v>992600</v>
      </c>
      <c r="J799" s="87">
        <f t="shared" ref="J799:AC799" si="486">J800+J801+J802</f>
        <v>984400</v>
      </c>
      <c r="K799" s="87">
        <f t="shared" si="486"/>
        <v>8200</v>
      </c>
      <c r="L799" s="87">
        <f t="shared" si="486"/>
        <v>0</v>
      </c>
      <c r="M799" s="87">
        <f t="shared" si="486"/>
        <v>0</v>
      </c>
      <c r="N799" s="87">
        <f t="shared" si="486"/>
        <v>0</v>
      </c>
      <c r="O799" s="87">
        <f t="shared" si="486"/>
        <v>0</v>
      </c>
      <c r="P799" s="87">
        <f t="shared" si="486"/>
        <v>0</v>
      </c>
      <c r="Q799" s="87">
        <f t="shared" si="486"/>
        <v>0</v>
      </c>
      <c r="R799" s="87">
        <f t="shared" si="486"/>
        <v>0</v>
      </c>
      <c r="S799" s="87">
        <f t="shared" si="486"/>
        <v>0</v>
      </c>
      <c r="T799" s="87">
        <f t="shared" si="486"/>
        <v>0</v>
      </c>
      <c r="U799" s="87">
        <f t="shared" si="486"/>
        <v>0</v>
      </c>
      <c r="V799" s="87">
        <f t="shared" si="486"/>
        <v>0</v>
      </c>
      <c r="W799" s="87">
        <f t="shared" si="486"/>
        <v>0</v>
      </c>
      <c r="X799" s="87">
        <f t="shared" si="486"/>
        <v>0</v>
      </c>
      <c r="Y799" s="87">
        <f t="shared" si="486"/>
        <v>0</v>
      </c>
      <c r="Z799" s="87">
        <f t="shared" si="486"/>
        <v>0</v>
      </c>
      <c r="AA799" s="87">
        <f t="shared" si="486"/>
        <v>0</v>
      </c>
      <c r="AB799" s="87">
        <f t="shared" si="486"/>
        <v>0</v>
      </c>
      <c r="AC799" s="87">
        <f t="shared" si="486"/>
        <v>0</v>
      </c>
    </row>
    <row r="800" spans="1:29" ht="75">
      <c r="A800" s="86"/>
      <c r="C800" s="39" t="s">
        <v>118</v>
      </c>
      <c r="D800" s="58">
        <v>953</v>
      </c>
      <c r="E800" s="95" t="s">
        <v>41</v>
      </c>
      <c r="F800" s="95" t="s">
        <v>27</v>
      </c>
      <c r="G800" s="16">
        <v>5020069170</v>
      </c>
      <c r="H800" s="88">
        <v>100</v>
      </c>
      <c r="I800" s="87">
        <f t="shared" si="467"/>
        <v>966176</v>
      </c>
      <c r="J800" s="87">
        <v>822400</v>
      </c>
      <c r="K800" s="87">
        <v>8200</v>
      </c>
      <c r="L800" s="87">
        <v>0</v>
      </c>
      <c r="M800" s="87">
        <v>100000</v>
      </c>
      <c r="N800" s="87">
        <v>0</v>
      </c>
      <c r="O800" s="87">
        <v>0</v>
      </c>
      <c r="P800" s="87">
        <v>0</v>
      </c>
      <c r="Q800" s="87">
        <v>0</v>
      </c>
      <c r="R800" s="87">
        <v>0</v>
      </c>
      <c r="S800" s="87">
        <v>0</v>
      </c>
      <c r="T800" s="87">
        <v>0</v>
      </c>
      <c r="U800" s="87">
        <v>0</v>
      </c>
      <c r="V800" s="87">
        <v>0</v>
      </c>
      <c r="W800" s="87">
        <v>0</v>
      </c>
      <c r="X800" s="87">
        <v>0</v>
      </c>
      <c r="Y800" s="87">
        <f>30000</f>
        <v>30000</v>
      </c>
      <c r="AA800" s="87">
        <v>5576</v>
      </c>
      <c r="AC800" s="87"/>
    </row>
    <row r="801" spans="1:29" ht="37.5">
      <c r="A801" s="86"/>
      <c r="C801" s="39" t="s">
        <v>108</v>
      </c>
      <c r="D801" s="58">
        <v>953</v>
      </c>
      <c r="E801" s="95" t="s">
        <v>41</v>
      </c>
      <c r="F801" s="95" t="s">
        <v>27</v>
      </c>
      <c r="G801" s="16">
        <v>5020069170</v>
      </c>
      <c r="H801" s="88">
        <v>200</v>
      </c>
      <c r="I801" s="87">
        <f t="shared" si="467"/>
        <v>26356.47</v>
      </c>
      <c r="J801" s="87">
        <v>161900</v>
      </c>
      <c r="K801" s="87">
        <v>0</v>
      </c>
      <c r="L801" s="87">
        <v>0</v>
      </c>
      <c r="M801" s="87">
        <v>-100000</v>
      </c>
      <c r="N801" s="87">
        <v>0</v>
      </c>
      <c r="O801" s="87">
        <v>0</v>
      </c>
      <c r="P801" s="87">
        <v>0</v>
      </c>
      <c r="Q801" s="87">
        <v>0</v>
      </c>
      <c r="R801" s="87">
        <v>0</v>
      </c>
      <c r="S801" s="87">
        <v>0</v>
      </c>
      <c r="T801" s="87">
        <v>0</v>
      </c>
      <c r="U801" s="87">
        <v>0</v>
      </c>
      <c r="V801" s="87">
        <v>0</v>
      </c>
      <c r="W801" s="87">
        <v>0</v>
      </c>
      <c r="X801" s="87">
        <v>0</v>
      </c>
      <c r="Y801" s="87">
        <f>-30000</f>
        <v>-30000</v>
      </c>
      <c r="Z801" s="87">
        <f>32.47</f>
        <v>32.47</v>
      </c>
      <c r="AA801" s="87">
        <v>-5576</v>
      </c>
      <c r="AC801" s="87"/>
    </row>
    <row r="802" spans="1:29">
      <c r="A802" s="86"/>
      <c r="C802" s="39" t="s">
        <v>112</v>
      </c>
      <c r="D802" s="58">
        <v>953</v>
      </c>
      <c r="E802" s="95" t="s">
        <v>41</v>
      </c>
      <c r="F802" s="95" t="s">
        <v>27</v>
      </c>
      <c r="G802" s="16">
        <v>5020069170</v>
      </c>
      <c r="H802" s="116">
        <v>800</v>
      </c>
      <c r="I802" s="87">
        <f t="shared" si="467"/>
        <v>67.53</v>
      </c>
      <c r="J802" s="87">
        <v>100</v>
      </c>
      <c r="K802" s="87">
        <v>0</v>
      </c>
      <c r="L802" s="87">
        <v>0</v>
      </c>
      <c r="M802" s="87">
        <v>0</v>
      </c>
      <c r="N802" s="87">
        <v>0</v>
      </c>
      <c r="O802" s="87">
        <v>0</v>
      </c>
      <c r="P802" s="87">
        <v>0</v>
      </c>
      <c r="Q802" s="87">
        <v>0</v>
      </c>
      <c r="R802" s="87">
        <v>0</v>
      </c>
      <c r="S802" s="87">
        <v>0</v>
      </c>
      <c r="T802" s="87">
        <v>0</v>
      </c>
      <c r="U802" s="87">
        <v>0</v>
      </c>
      <c r="V802" s="87">
        <v>0</v>
      </c>
      <c r="W802" s="87">
        <v>0</v>
      </c>
      <c r="X802" s="87">
        <v>0</v>
      </c>
      <c r="Z802" s="87">
        <f>-32.47</f>
        <v>-32.47</v>
      </c>
      <c r="AC802" s="121">
        <v>0</v>
      </c>
    </row>
    <row r="803" spans="1:29" ht="75">
      <c r="A803" s="86"/>
      <c r="C803" s="39" t="s">
        <v>119</v>
      </c>
      <c r="D803" s="58">
        <v>953</v>
      </c>
      <c r="E803" s="95" t="s">
        <v>41</v>
      </c>
      <c r="F803" s="95" t="s">
        <v>27</v>
      </c>
      <c r="G803" s="16">
        <v>5020069180</v>
      </c>
      <c r="H803" s="116"/>
      <c r="I803" s="87">
        <f t="shared" si="467"/>
        <v>730000</v>
      </c>
      <c r="J803" s="87">
        <f t="shared" ref="J803:AB803" si="487">J804+J805+J806</f>
        <v>723600</v>
      </c>
      <c r="K803" s="87">
        <f t="shared" si="487"/>
        <v>6400</v>
      </c>
      <c r="L803" s="87">
        <f t="shared" si="487"/>
        <v>0</v>
      </c>
      <c r="M803" s="87">
        <f t="shared" si="487"/>
        <v>0</v>
      </c>
      <c r="N803" s="87">
        <f t="shared" si="487"/>
        <v>0</v>
      </c>
      <c r="O803" s="87">
        <f t="shared" si="487"/>
        <v>0</v>
      </c>
      <c r="P803" s="87">
        <f t="shared" si="487"/>
        <v>0</v>
      </c>
      <c r="Q803" s="87">
        <f t="shared" si="487"/>
        <v>0</v>
      </c>
      <c r="R803" s="87">
        <f t="shared" si="487"/>
        <v>0</v>
      </c>
      <c r="S803" s="87">
        <f t="shared" si="487"/>
        <v>0</v>
      </c>
      <c r="T803" s="87">
        <f t="shared" si="487"/>
        <v>0</v>
      </c>
      <c r="U803" s="87">
        <f t="shared" si="487"/>
        <v>0</v>
      </c>
      <c r="V803" s="87">
        <f t="shared" si="487"/>
        <v>0</v>
      </c>
      <c r="W803" s="87">
        <f t="shared" si="487"/>
        <v>0</v>
      </c>
      <c r="X803" s="87">
        <f t="shared" si="487"/>
        <v>0</v>
      </c>
      <c r="Y803" s="87">
        <f t="shared" si="487"/>
        <v>0</v>
      </c>
      <c r="Z803" s="87">
        <f t="shared" si="487"/>
        <v>0</v>
      </c>
      <c r="AA803" s="87">
        <f t="shared" si="487"/>
        <v>0</v>
      </c>
      <c r="AB803" s="87">
        <f t="shared" si="487"/>
        <v>0</v>
      </c>
      <c r="AC803" s="121"/>
    </row>
    <row r="804" spans="1:29" ht="75">
      <c r="A804" s="86"/>
      <c r="C804" s="39" t="s">
        <v>118</v>
      </c>
      <c r="D804" s="58">
        <v>953</v>
      </c>
      <c r="E804" s="95" t="s">
        <v>41</v>
      </c>
      <c r="F804" s="95" t="s">
        <v>27</v>
      </c>
      <c r="G804" s="16">
        <v>5020069180</v>
      </c>
      <c r="H804" s="116">
        <v>100</v>
      </c>
      <c r="I804" s="87">
        <f t="shared" si="467"/>
        <v>708838</v>
      </c>
      <c r="J804" s="87">
        <v>642600</v>
      </c>
      <c r="K804" s="87">
        <v>6400</v>
      </c>
      <c r="L804" s="87">
        <v>0</v>
      </c>
      <c r="M804" s="87">
        <v>40500</v>
      </c>
      <c r="N804" s="87">
        <v>0</v>
      </c>
      <c r="O804" s="87">
        <v>0</v>
      </c>
      <c r="P804" s="87">
        <v>0</v>
      </c>
      <c r="Q804" s="87">
        <v>0</v>
      </c>
      <c r="R804" s="87">
        <v>0</v>
      </c>
      <c r="S804" s="87">
        <v>0</v>
      </c>
      <c r="T804" s="87">
        <v>0</v>
      </c>
      <c r="U804" s="87">
        <v>0</v>
      </c>
      <c r="V804" s="87">
        <v>0</v>
      </c>
      <c r="W804" s="87">
        <v>0</v>
      </c>
      <c r="X804" s="87">
        <v>0</v>
      </c>
      <c r="Y804" s="87">
        <f>14000</f>
        <v>14000</v>
      </c>
      <c r="AA804" s="87">
        <v>5338</v>
      </c>
      <c r="AC804" s="121"/>
    </row>
    <row r="805" spans="1:29" ht="37.5">
      <c r="A805" s="86"/>
      <c r="C805" s="39" t="s">
        <v>108</v>
      </c>
      <c r="D805" s="58">
        <v>953</v>
      </c>
      <c r="E805" s="95" t="s">
        <v>41</v>
      </c>
      <c r="F805" s="95" t="s">
        <v>27</v>
      </c>
      <c r="G805" s="16">
        <v>5020069180</v>
      </c>
      <c r="H805" s="116">
        <v>200</v>
      </c>
      <c r="I805" s="87">
        <f t="shared" si="467"/>
        <v>21128.25</v>
      </c>
      <c r="J805" s="87">
        <v>80900</v>
      </c>
      <c r="M805" s="87">
        <v>-40500</v>
      </c>
      <c r="N805" s="87">
        <v>0</v>
      </c>
      <c r="O805" s="87">
        <v>0</v>
      </c>
      <c r="P805" s="87">
        <v>0</v>
      </c>
      <c r="Q805" s="87">
        <v>0</v>
      </c>
      <c r="R805" s="87">
        <v>0</v>
      </c>
      <c r="S805" s="87">
        <v>0</v>
      </c>
      <c r="T805" s="87">
        <v>0</v>
      </c>
      <c r="U805" s="87">
        <v>0</v>
      </c>
      <c r="V805" s="87">
        <v>0</v>
      </c>
      <c r="W805" s="87">
        <v>0</v>
      </c>
      <c r="X805" s="87">
        <v>0</v>
      </c>
      <c r="Y805" s="87">
        <f>-14000</f>
        <v>-14000</v>
      </c>
      <c r="Z805" s="87">
        <f>66.25</f>
        <v>66.25</v>
      </c>
      <c r="AA805" s="87">
        <v>-5338</v>
      </c>
      <c r="AC805" s="121"/>
    </row>
    <row r="806" spans="1:29">
      <c r="A806" s="86"/>
      <c r="C806" s="39" t="s">
        <v>112</v>
      </c>
      <c r="D806" s="58">
        <v>953</v>
      </c>
      <c r="E806" s="95" t="s">
        <v>41</v>
      </c>
      <c r="F806" s="95" t="s">
        <v>27</v>
      </c>
      <c r="G806" s="16">
        <v>5020069180</v>
      </c>
      <c r="H806" s="116">
        <v>800</v>
      </c>
      <c r="I806" s="87">
        <f t="shared" si="467"/>
        <v>33.75</v>
      </c>
      <c r="J806" s="87">
        <v>100</v>
      </c>
      <c r="Z806" s="87">
        <f>-66.25</f>
        <v>-66.25</v>
      </c>
      <c r="AC806" s="121"/>
    </row>
    <row r="807" spans="1:29" ht="56.25">
      <c r="A807" s="86"/>
      <c r="C807" s="39" t="s">
        <v>120</v>
      </c>
      <c r="D807" s="58">
        <v>953</v>
      </c>
      <c r="E807" s="95" t="s">
        <v>41</v>
      </c>
      <c r="F807" s="95" t="s">
        <v>27</v>
      </c>
      <c r="G807" s="16">
        <v>5020069190</v>
      </c>
      <c r="H807" s="116"/>
      <c r="I807" s="87">
        <f t="shared" si="467"/>
        <v>8907800</v>
      </c>
      <c r="J807" s="87">
        <f t="shared" ref="J807:AB807" si="488">J808+J809+J810</f>
        <v>8828600</v>
      </c>
      <c r="K807" s="87">
        <f t="shared" si="488"/>
        <v>79200</v>
      </c>
      <c r="L807" s="87">
        <f t="shared" si="488"/>
        <v>0</v>
      </c>
      <c r="M807" s="87">
        <f t="shared" si="488"/>
        <v>0</v>
      </c>
      <c r="N807" s="87">
        <f t="shared" si="488"/>
        <v>0</v>
      </c>
      <c r="O807" s="87">
        <f t="shared" si="488"/>
        <v>0</v>
      </c>
      <c r="P807" s="87">
        <f t="shared" si="488"/>
        <v>0</v>
      </c>
      <c r="Q807" s="87">
        <f t="shared" si="488"/>
        <v>0</v>
      </c>
      <c r="R807" s="87">
        <f t="shared" si="488"/>
        <v>0</v>
      </c>
      <c r="S807" s="87">
        <f t="shared" si="488"/>
        <v>0</v>
      </c>
      <c r="T807" s="87">
        <f t="shared" si="488"/>
        <v>0</v>
      </c>
      <c r="U807" s="87">
        <f t="shared" si="488"/>
        <v>0</v>
      </c>
      <c r="V807" s="87">
        <f t="shared" si="488"/>
        <v>0</v>
      </c>
      <c r="W807" s="87">
        <f t="shared" si="488"/>
        <v>0</v>
      </c>
      <c r="X807" s="87">
        <f t="shared" si="488"/>
        <v>0</v>
      </c>
      <c r="Y807" s="87">
        <f t="shared" si="488"/>
        <v>0</v>
      </c>
      <c r="Z807" s="87">
        <f t="shared" si="488"/>
        <v>0</v>
      </c>
      <c r="AA807" s="87">
        <f t="shared" si="488"/>
        <v>0</v>
      </c>
      <c r="AB807" s="87">
        <f t="shared" si="488"/>
        <v>0</v>
      </c>
      <c r="AC807" s="121"/>
    </row>
    <row r="808" spans="1:29" ht="75">
      <c r="A808" s="86"/>
      <c r="C808" s="39" t="s">
        <v>118</v>
      </c>
      <c r="D808" s="58">
        <v>953</v>
      </c>
      <c r="E808" s="95" t="s">
        <v>41</v>
      </c>
      <c r="F808" s="95" t="s">
        <v>27</v>
      </c>
      <c r="G808" s="16">
        <v>5020069190</v>
      </c>
      <c r="H808" s="116">
        <v>100</v>
      </c>
      <c r="I808" s="87">
        <f t="shared" si="467"/>
        <v>8577245</v>
      </c>
      <c r="J808" s="87">
        <v>7937600</v>
      </c>
      <c r="K808" s="87">
        <v>79200</v>
      </c>
      <c r="L808" s="87">
        <v>0</v>
      </c>
      <c r="M808" s="87">
        <v>200000</v>
      </c>
      <c r="N808" s="87">
        <v>0</v>
      </c>
      <c r="O808" s="87">
        <v>0</v>
      </c>
      <c r="P808" s="87">
        <v>0</v>
      </c>
      <c r="Q808" s="87">
        <v>0</v>
      </c>
      <c r="R808" s="87">
        <v>0</v>
      </c>
      <c r="S808" s="87">
        <v>0</v>
      </c>
      <c r="T808" s="87">
        <v>0</v>
      </c>
      <c r="U808" s="87">
        <v>0</v>
      </c>
      <c r="V808" s="87">
        <v>0</v>
      </c>
      <c r="W808" s="87">
        <v>0</v>
      </c>
      <c r="X808" s="87">
        <v>0</v>
      </c>
      <c r="Y808" s="87">
        <f>355500</f>
        <v>355500</v>
      </c>
      <c r="AA808" s="87">
        <v>4945</v>
      </c>
      <c r="AC808" s="121"/>
    </row>
    <row r="809" spans="1:29" ht="37.5">
      <c r="A809" s="86"/>
      <c r="C809" s="39" t="s">
        <v>108</v>
      </c>
      <c r="D809" s="58">
        <v>953</v>
      </c>
      <c r="E809" s="95" t="s">
        <v>41</v>
      </c>
      <c r="F809" s="95" t="s">
        <v>27</v>
      </c>
      <c r="G809" s="16">
        <v>5020069190</v>
      </c>
      <c r="H809" s="116">
        <v>200</v>
      </c>
      <c r="I809" s="87">
        <f t="shared" si="467"/>
        <v>330183.69</v>
      </c>
      <c r="J809" s="87">
        <v>890400</v>
      </c>
      <c r="M809" s="87">
        <v>-200000</v>
      </c>
      <c r="N809" s="87">
        <v>0</v>
      </c>
      <c r="O809" s="87">
        <v>0</v>
      </c>
      <c r="P809" s="87">
        <v>0</v>
      </c>
      <c r="Q809" s="87">
        <v>0</v>
      </c>
      <c r="R809" s="87">
        <v>0</v>
      </c>
      <c r="S809" s="87">
        <v>0</v>
      </c>
      <c r="T809" s="87">
        <v>0</v>
      </c>
      <c r="U809" s="87">
        <v>0</v>
      </c>
      <c r="V809" s="87">
        <v>0</v>
      </c>
      <c r="W809" s="87">
        <v>0</v>
      </c>
      <c r="X809" s="87">
        <v>0</v>
      </c>
      <c r="Y809" s="87">
        <f>-355500</f>
        <v>-355500</v>
      </c>
      <c r="Z809" s="87">
        <f>228.69</f>
        <v>228.69</v>
      </c>
      <c r="AA809" s="87">
        <v>-4945</v>
      </c>
      <c r="AC809" s="121"/>
    </row>
    <row r="810" spans="1:29">
      <c r="A810" s="86"/>
      <c r="C810" s="39" t="s">
        <v>112</v>
      </c>
      <c r="D810" s="58">
        <v>953</v>
      </c>
      <c r="E810" s="95" t="s">
        <v>41</v>
      </c>
      <c r="F810" s="95" t="s">
        <v>27</v>
      </c>
      <c r="G810" s="16">
        <v>5020069190</v>
      </c>
      <c r="H810" s="116">
        <v>800</v>
      </c>
      <c r="I810" s="87">
        <f t="shared" si="467"/>
        <v>371.31</v>
      </c>
      <c r="J810" s="87">
        <v>600</v>
      </c>
      <c r="Z810" s="87">
        <f>-228.69</f>
        <v>-228.69</v>
      </c>
      <c r="AC810" s="121"/>
    </row>
    <row r="811" spans="1:29">
      <c r="A811" s="86"/>
      <c r="D811" s="58"/>
      <c r="E811" s="95"/>
      <c r="F811" s="95"/>
      <c r="H811" s="116"/>
      <c r="I811" s="87"/>
      <c r="AC811" s="121"/>
    </row>
    <row r="812" spans="1:29" ht="17.649999999999999" customHeight="1">
      <c r="D812" s="88"/>
      <c r="E812" s="122"/>
      <c r="F812" s="55"/>
      <c r="H812" s="55"/>
      <c r="I812" s="55"/>
    </row>
    <row r="813" spans="1:29" ht="17.649999999999999" customHeight="1">
      <c r="C813" s="15" t="s">
        <v>91</v>
      </c>
      <c r="D813" s="35"/>
      <c r="E813" s="28"/>
      <c r="F813" s="15"/>
      <c r="G813" s="35"/>
      <c r="H813" s="28"/>
      <c r="I813" s="15"/>
    </row>
    <row r="814" spans="1:29" ht="17.649999999999999" customHeight="1">
      <c r="C814" s="7" t="s">
        <v>92</v>
      </c>
      <c r="D814" s="7"/>
      <c r="E814" s="49"/>
      <c r="F814" s="7"/>
      <c r="G814" s="7"/>
      <c r="H814" s="49"/>
      <c r="I814" s="7"/>
      <c r="J814" s="7"/>
    </row>
    <row r="815" spans="1:29" ht="17.649999999999999" customHeight="1">
      <c r="C815" s="7" t="s">
        <v>93</v>
      </c>
      <c r="D815" s="7"/>
      <c r="E815" s="6" t="s">
        <v>94</v>
      </c>
      <c r="F815" s="6"/>
      <c r="G815" s="6"/>
      <c r="H815" s="6"/>
      <c r="I815" s="7"/>
      <c r="J815" s="7"/>
    </row>
  </sheetData>
  <mergeCells count="32">
    <mergeCell ref="C815:D815"/>
    <mergeCell ref="E815:H815"/>
    <mergeCell ref="I815:J815"/>
    <mergeCell ref="AB5:AB6"/>
    <mergeCell ref="AC5:AC7"/>
    <mergeCell ref="C814:D814"/>
    <mergeCell ref="F814:G814"/>
    <mergeCell ref="I814:J814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H2:L2"/>
    <mergeCell ref="C3:J3"/>
    <mergeCell ref="B5:B6"/>
    <mergeCell ref="C5:C6"/>
    <mergeCell ref="D5:H5"/>
    <mergeCell ref="I5:I6"/>
    <mergeCell ref="J5:J6"/>
    <mergeCell ref="K5:K6"/>
    <mergeCell ref="L5:L6"/>
  </mergeCells>
  <pageMargins left="0.196527777777778" right="0.196527777777778" top="0.78749999999999998" bottom="0.196527777777778" header="0.51180555555555496" footer="0.51180555555555496"/>
  <pageSetup paperSize="9" firstPageNumber="0" fitToHeight="100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172</cp:revision>
  <cp:lastPrinted>2023-12-27T09:52:58Z</cp:lastPrinted>
  <dcterms:created xsi:type="dcterms:W3CDTF">2023-11-24T08:38:39Z</dcterms:created>
  <dcterms:modified xsi:type="dcterms:W3CDTF">2023-12-28T06:04:33Z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